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5" windowWidth="8580" windowHeight="6540" tabRatio="811" activeTab="1"/>
  </bookViews>
  <sheets>
    <sheet name="Zilla Top" sheetId="6" r:id="rId1"/>
    <sheet name="Zilla" sheetId="2" r:id="rId2"/>
  </sheets>
  <definedNames>
    <definedName name="_xlnm.Print_Area" localSheetId="1">Zilla!$A$51:$O$207</definedName>
    <definedName name="_xlnm.Print_Area" localSheetId="0">'Zilla Top'!$A$1:$F$26</definedName>
  </definedNames>
  <calcPr calcId="124519"/>
</workbook>
</file>

<file path=xl/calcChain.xml><?xml version="1.0" encoding="utf-8"?>
<calcChain xmlns="http://schemas.openxmlformats.org/spreadsheetml/2006/main">
  <c r="F207" i="2"/>
  <c r="G207"/>
  <c r="H207"/>
  <c r="I207"/>
  <c r="J207"/>
  <c r="K207"/>
  <c r="L207"/>
  <c r="M207"/>
  <c r="N207"/>
  <c r="F205"/>
  <c r="G205"/>
  <c r="H205"/>
  <c r="I205"/>
  <c r="J205"/>
  <c r="K205"/>
  <c r="L205"/>
  <c r="M205"/>
  <c r="N205"/>
  <c r="F206"/>
  <c r="G206"/>
  <c r="H206"/>
  <c r="I206"/>
  <c r="J206"/>
  <c r="K206"/>
  <c r="L206"/>
  <c r="M206"/>
  <c r="N206"/>
  <c r="E206"/>
  <c r="C25" i="6" l="1"/>
  <c r="D25"/>
  <c r="E25"/>
  <c r="B25"/>
  <c r="C26"/>
  <c r="D26"/>
  <c r="E26"/>
  <c r="B26"/>
  <c r="D23"/>
  <c r="D22"/>
  <c r="D21"/>
  <c r="D20"/>
  <c r="D19"/>
  <c r="D18"/>
  <c r="D17"/>
  <c r="D16"/>
  <c r="C23"/>
  <c r="C22"/>
  <c r="C21"/>
  <c r="C20"/>
  <c r="C19"/>
  <c r="C18"/>
  <c r="C17"/>
  <c r="C16"/>
  <c r="B23"/>
  <c r="B22"/>
  <c r="B21"/>
  <c r="B20"/>
  <c r="B19"/>
  <c r="B18"/>
  <c r="B17"/>
  <c r="B16"/>
  <c r="B24" s="1"/>
  <c r="F204" i="2"/>
  <c r="G204"/>
  <c r="H204"/>
  <c r="I204"/>
  <c r="J204"/>
  <c r="K204"/>
  <c r="L204"/>
  <c r="M204"/>
  <c r="E204"/>
  <c r="E23" i="6"/>
  <c r="H194" i="2"/>
  <c r="H195"/>
  <c r="H196"/>
  <c r="H197"/>
  <c r="H200"/>
  <c r="H201"/>
  <c r="H181"/>
  <c r="H182"/>
  <c r="H183"/>
  <c r="H184"/>
  <c r="H185"/>
  <c r="H187"/>
  <c r="H190"/>
  <c r="H191"/>
  <c r="H171"/>
  <c r="H172"/>
  <c r="H173"/>
  <c r="H176"/>
  <c r="H177"/>
  <c r="H178"/>
  <c r="H156"/>
  <c r="H157"/>
  <c r="H158"/>
  <c r="H161"/>
  <c r="H162"/>
  <c r="H163"/>
  <c r="H166"/>
  <c r="H167"/>
  <c r="H168"/>
  <c r="H146"/>
  <c r="H147"/>
  <c r="H148"/>
  <c r="H151"/>
  <c r="H152"/>
  <c r="H153"/>
  <c r="H137"/>
  <c r="H138"/>
  <c r="H139"/>
  <c r="H142"/>
  <c r="H143"/>
  <c r="H127"/>
  <c r="H128"/>
  <c r="H131"/>
  <c r="H132"/>
  <c r="H133"/>
  <c r="H134"/>
  <c r="H116"/>
  <c r="H117"/>
  <c r="H118"/>
  <c r="H119"/>
  <c r="H120"/>
  <c r="H121"/>
  <c r="H122"/>
  <c r="H123"/>
  <c r="H126"/>
  <c r="H108"/>
  <c r="H111"/>
  <c r="H112"/>
  <c r="H113"/>
  <c r="H114"/>
  <c r="H115"/>
  <c r="H98"/>
  <c r="H99"/>
  <c r="H102"/>
  <c r="H103"/>
  <c r="H104"/>
  <c r="H105"/>
  <c r="H106"/>
  <c r="H107"/>
  <c r="H89"/>
  <c r="H90"/>
  <c r="H91"/>
  <c r="H95"/>
  <c r="H96"/>
  <c r="H97"/>
  <c r="H74"/>
  <c r="H75"/>
  <c r="H76"/>
  <c r="H77"/>
  <c r="H80"/>
  <c r="H81"/>
  <c r="H82"/>
  <c r="H83"/>
  <c r="H84"/>
  <c r="H87"/>
  <c r="H88"/>
  <c r="H64"/>
  <c r="H65"/>
  <c r="H66"/>
  <c r="H67"/>
  <c r="H68"/>
  <c r="H69"/>
  <c r="H70"/>
  <c r="H72"/>
  <c r="H73"/>
  <c r="H59"/>
  <c r="H60"/>
  <c r="H61"/>
  <c r="H62"/>
  <c r="H63"/>
  <c r="F48"/>
  <c r="C10" i="6" s="1"/>
  <c r="G48" i="2"/>
  <c r="H48"/>
  <c r="I48"/>
  <c r="D10" i="6" s="1"/>
  <c r="J48" i="2"/>
  <c r="E10" i="6" s="1"/>
  <c r="K48" i="2"/>
  <c r="L48"/>
  <c r="M48"/>
  <c r="N48"/>
  <c r="E48"/>
  <c r="B10" i="6" s="1"/>
  <c r="F36" i="2"/>
  <c r="C9" i="6" s="1"/>
  <c r="C11" s="1"/>
  <c r="G36" i="2"/>
  <c r="H36"/>
  <c r="I36"/>
  <c r="D9" i="6" s="1"/>
  <c r="J36" i="2"/>
  <c r="E9" i="6" s="1"/>
  <c r="E11" s="1"/>
  <c r="K36" i="2"/>
  <c r="L36"/>
  <c r="M36"/>
  <c r="N36"/>
  <c r="E36"/>
  <c r="E49" s="1"/>
  <c r="E207" s="1"/>
  <c r="F192"/>
  <c r="G192"/>
  <c r="H192" s="1"/>
  <c r="I192"/>
  <c r="J192"/>
  <c r="E20" i="6" s="1"/>
  <c r="K192" i="2"/>
  <c r="L192"/>
  <c r="M192"/>
  <c r="N192"/>
  <c r="F198"/>
  <c r="G198"/>
  <c r="H198" s="1"/>
  <c r="I198"/>
  <c r="J198"/>
  <c r="E21" i="6" s="1"/>
  <c r="K198" i="2"/>
  <c r="L198"/>
  <c r="M198"/>
  <c r="N198"/>
  <c r="F202"/>
  <c r="G202"/>
  <c r="H202" s="1"/>
  <c r="I202"/>
  <c r="J202"/>
  <c r="E22" i="6" s="1"/>
  <c r="K202" i="2"/>
  <c r="L202"/>
  <c r="M202"/>
  <c r="N202"/>
  <c r="E202"/>
  <c r="E198"/>
  <c r="E192"/>
  <c r="F186"/>
  <c r="G186"/>
  <c r="H186" s="1"/>
  <c r="I186"/>
  <c r="J186"/>
  <c r="K186"/>
  <c r="L186"/>
  <c r="M186"/>
  <c r="N186"/>
  <c r="E186"/>
  <c r="E188" s="1"/>
  <c r="F179"/>
  <c r="G179"/>
  <c r="H179" s="1"/>
  <c r="I179"/>
  <c r="J179"/>
  <c r="K179"/>
  <c r="L179"/>
  <c r="M179"/>
  <c r="N179"/>
  <c r="E179"/>
  <c r="F174"/>
  <c r="G174"/>
  <c r="H174" s="1"/>
  <c r="I174"/>
  <c r="J174"/>
  <c r="K174"/>
  <c r="L174"/>
  <c r="M174"/>
  <c r="N174"/>
  <c r="E174"/>
  <c r="F169"/>
  <c r="G169"/>
  <c r="H169" s="1"/>
  <c r="I169"/>
  <c r="J169"/>
  <c r="K169"/>
  <c r="L169"/>
  <c r="M169"/>
  <c r="N169"/>
  <c r="E169"/>
  <c r="F164"/>
  <c r="G164"/>
  <c r="H164" s="1"/>
  <c r="I164"/>
  <c r="J164"/>
  <c r="K164"/>
  <c r="L164"/>
  <c r="M164"/>
  <c r="N164"/>
  <c r="E164"/>
  <c r="F159"/>
  <c r="G159"/>
  <c r="H159" s="1"/>
  <c r="I159"/>
  <c r="J159"/>
  <c r="K159"/>
  <c r="L159"/>
  <c r="M159"/>
  <c r="N159"/>
  <c r="E159"/>
  <c r="F154"/>
  <c r="G154"/>
  <c r="H154" s="1"/>
  <c r="I154"/>
  <c r="J154"/>
  <c r="K154"/>
  <c r="L154"/>
  <c r="M154"/>
  <c r="N154"/>
  <c r="E154"/>
  <c r="F149"/>
  <c r="G149"/>
  <c r="H149" s="1"/>
  <c r="I149"/>
  <c r="J149"/>
  <c r="K149"/>
  <c r="L149"/>
  <c r="M149"/>
  <c r="N149"/>
  <c r="E149"/>
  <c r="F144"/>
  <c r="G144"/>
  <c r="H144" s="1"/>
  <c r="I144"/>
  <c r="J144"/>
  <c r="K144"/>
  <c r="L144"/>
  <c r="M144"/>
  <c r="N144"/>
  <c r="E144"/>
  <c r="F140"/>
  <c r="G140"/>
  <c r="H140" s="1"/>
  <c r="I140"/>
  <c r="J140"/>
  <c r="K140"/>
  <c r="L140"/>
  <c r="M140"/>
  <c r="N140"/>
  <c r="E140"/>
  <c r="F135"/>
  <c r="G135"/>
  <c r="H135" s="1"/>
  <c r="I135"/>
  <c r="J135"/>
  <c r="K135"/>
  <c r="L135"/>
  <c r="M135"/>
  <c r="N135"/>
  <c r="E135"/>
  <c r="F129"/>
  <c r="G129"/>
  <c r="H129" s="1"/>
  <c r="I129"/>
  <c r="J129"/>
  <c r="K129"/>
  <c r="L129"/>
  <c r="M129"/>
  <c r="N129"/>
  <c r="E129"/>
  <c r="F124"/>
  <c r="G124"/>
  <c r="H124" s="1"/>
  <c r="I124"/>
  <c r="J124"/>
  <c r="K124"/>
  <c r="L124"/>
  <c r="M124"/>
  <c r="N124"/>
  <c r="E124"/>
  <c r="F109"/>
  <c r="G109"/>
  <c r="H109" s="1"/>
  <c r="I109"/>
  <c r="J109"/>
  <c r="K109"/>
  <c r="L109"/>
  <c r="M109"/>
  <c r="N109"/>
  <c r="E109"/>
  <c r="F100"/>
  <c r="G100"/>
  <c r="H100" s="1"/>
  <c r="I100"/>
  <c r="J100"/>
  <c r="K100"/>
  <c r="L100"/>
  <c r="M100"/>
  <c r="N100"/>
  <c r="E100"/>
  <c r="F92"/>
  <c r="G92"/>
  <c r="H92" s="1"/>
  <c r="I92"/>
  <c r="J92"/>
  <c r="E18" i="6" s="1"/>
  <c r="K92" i="2"/>
  <c r="L92"/>
  <c r="M92"/>
  <c r="N92"/>
  <c r="E92"/>
  <c r="F85"/>
  <c r="G85"/>
  <c r="H85" s="1"/>
  <c r="I85"/>
  <c r="J85"/>
  <c r="E17" i="6" s="1"/>
  <c r="K85" i="2"/>
  <c r="L85"/>
  <c r="M85"/>
  <c r="N85"/>
  <c r="E85"/>
  <c r="F78"/>
  <c r="G78"/>
  <c r="H78" s="1"/>
  <c r="I78"/>
  <c r="J78"/>
  <c r="E16" i="6" s="1"/>
  <c r="K78" i="2"/>
  <c r="L78"/>
  <c r="M78"/>
  <c r="N78"/>
  <c r="E78"/>
  <c r="D24" i="6" l="1"/>
  <c r="C24"/>
  <c r="B9"/>
  <c r="B11" s="1"/>
  <c r="D11"/>
  <c r="F10"/>
  <c r="F9"/>
  <c r="F11" s="1"/>
  <c r="M188" i="2"/>
  <c r="K188"/>
  <c r="I188"/>
  <c r="G188"/>
  <c r="M49"/>
  <c r="K49"/>
  <c r="I49"/>
  <c r="G49"/>
  <c r="N188"/>
  <c r="L188"/>
  <c r="J188"/>
  <c r="E19" i="6" s="1"/>
  <c r="E24" s="1"/>
  <c r="F188" i="2"/>
  <c r="N49"/>
  <c r="L49"/>
  <c r="J49"/>
  <c r="H49"/>
  <c r="F49"/>
  <c r="E205"/>
  <c r="F16" i="6" l="1"/>
  <c r="F24" s="1"/>
  <c r="F22"/>
  <c r="H188" i="2"/>
  <c r="F18" i="6"/>
  <c r="F17"/>
  <c r="F21"/>
  <c r="F20"/>
  <c r="F23"/>
  <c r="F19"/>
</calcChain>
</file>

<file path=xl/sharedStrings.xml><?xml version="1.0" encoding="utf-8"?>
<sst xmlns="http://schemas.openxmlformats.org/spreadsheetml/2006/main" count="333" uniqueCount="309">
  <si>
    <t>†Uwj‡dvb wej (†gvevBj wejmn)</t>
  </si>
  <si>
    <t>Îv‡Yi Rb¨ e¨q</t>
  </si>
  <si>
    <t>gwbnvwi LiP</t>
  </si>
  <si>
    <t>B›Uvi‡bU, d¨v· I †UwjMÖvg</t>
  </si>
  <si>
    <t>gš—e¨</t>
  </si>
  <si>
    <t>µwgK bs</t>
  </si>
  <si>
    <t>WvK LiP</t>
  </si>
  <si>
    <t>Qvcv LiP</t>
  </si>
  <si>
    <t>weÁvcb</t>
  </si>
  <si>
    <t>evwl©K KvDwÝj mfv</t>
  </si>
  <si>
    <t>¯’vbxq hvZvqvZ</t>
  </si>
  <si>
    <t>‡gvU Avq =</t>
  </si>
  <si>
    <t xml:space="preserve">AwWU I Avw_©K e¨e¯’vcbv </t>
  </si>
  <si>
    <t xml:space="preserve">mvsMVwbK Kvh©µg : </t>
  </si>
  <si>
    <t xml:space="preserve">wbe©vnx KwgwUi mfv </t>
  </si>
  <si>
    <t xml:space="preserve">Dcwewa </t>
  </si>
  <si>
    <t xml:space="preserve">cwi`k©b Kvh©µg </t>
  </si>
  <si>
    <t>mvsMVwbK IqvK©kc</t>
  </si>
  <si>
    <t>4_© †kªbxi Kg©Pvix‡`i ‡cvlvK</t>
  </si>
  <si>
    <t xml:space="preserve">Awdm Kw›U‡RÝx </t>
  </si>
  <si>
    <t>Avc¨vqb (mfv, †mwgbvi, BZ¨vw`)</t>
  </si>
  <si>
    <t>2.1.1</t>
  </si>
  <si>
    <t>2.1.2</t>
  </si>
  <si>
    <t xml:space="preserve">Kve ¯‹vDU wjWvi †ewmK †Kvm© </t>
  </si>
  <si>
    <t xml:space="preserve">¯‹vDU wjWvi †ewmK †Kvm© </t>
  </si>
  <si>
    <t xml:space="preserve">MÖ“c mfvcwZ †Kvm© </t>
  </si>
  <si>
    <t xml:space="preserve">g‡Wj Dc`j †bZv †Kvm© </t>
  </si>
  <si>
    <t xml:space="preserve">g‡Wj e¨vR †Kvm© </t>
  </si>
  <si>
    <t>Kve nwj‡W</t>
  </si>
  <si>
    <t>‡W K¨v¤ú</t>
  </si>
  <si>
    <t>kvcjv/wc,Gm K¨v¤ú</t>
  </si>
  <si>
    <t>cÖwZfv A‡š^lY cÖwZ‡hvwMZv</t>
  </si>
  <si>
    <t>e„¶‡ivcb</t>
  </si>
  <si>
    <t xml:space="preserve">mgvR Dbœqb cÖKí </t>
  </si>
  <si>
    <t xml:space="preserve">GWvë wi‡mv‡m©m wWwfkb </t>
  </si>
  <si>
    <t>G·‡Ubkb ¯‹vDwUs Kvh©µg</t>
  </si>
  <si>
    <t xml:space="preserve">AvB,wm,wU wefvM </t>
  </si>
  <si>
    <t>Kw¤úDUvi cÖwk¶Y</t>
  </si>
  <si>
    <t xml:space="preserve">I‡qemvBU †W‡fjc‡g›U </t>
  </si>
  <si>
    <t xml:space="preserve">¯‹vDU dvD‡Ûkb </t>
  </si>
  <si>
    <t>M‡elYv I g~j¨vqb Kvh©µg</t>
  </si>
  <si>
    <t>Mvj© Bb ¯‹vDwUs Kvh©µg</t>
  </si>
  <si>
    <t>wek¦ ¯‹vDU ms¯’vi evwl©K †iwR‡÷ªkb wd</t>
  </si>
  <si>
    <t>†Uªwbs †Kvm© wd</t>
  </si>
  <si>
    <t xml:space="preserve">Kwgkbvi wd </t>
  </si>
  <si>
    <r>
      <t>KvDwÝj mfv wd</t>
    </r>
    <r>
      <rPr>
        <b/>
        <sz val="12"/>
        <rFont val="SutonnyMJ"/>
      </rPr>
      <t xml:space="preserve"> </t>
    </r>
  </si>
  <si>
    <t>AvRxeb m`m¨ wd</t>
  </si>
  <si>
    <t>nji“g I WiwgUwi fvov</t>
  </si>
  <si>
    <t xml:space="preserve">Rwg †_‡K Avq </t>
  </si>
  <si>
    <t>e¨vsK my` †_‡K Avq (mÂqx I GmwUwW wnmve)</t>
  </si>
  <si>
    <t>¯‹vDU †`vKvb †_‡K Avq t</t>
  </si>
  <si>
    <t>¯‹vDU †`vKv‡bi jf¨vsk</t>
  </si>
  <si>
    <t>¯‹vDU †`vKv‡bi cÖZxKx fvov</t>
  </si>
  <si>
    <t>evsjv‡`k ¯‹vDUm, ----------------------- †Rjv</t>
  </si>
  <si>
    <t>mxgvbv cÖvPxi wbg©vY</t>
  </si>
  <si>
    <t>we`y¨r wej</t>
  </si>
  <si>
    <t>cvwbi wej</t>
  </si>
  <si>
    <t>Rwgi LvRbv</t>
  </si>
  <si>
    <t xml:space="preserve">‡cŠi Ki </t>
  </si>
  <si>
    <t>Kg©Pvix‡`i wPwKrmv eve` Aby`vb</t>
  </si>
  <si>
    <t>gva¨wgK we`¨vjq †_‡K cÖvß ¯‹vDU wd</t>
  </si>
  <si>
    <t>gv`ªvmv †_‡K cÖvß ¯‹vDU wd</t>
  </si>
  <si>
    <t xml:space="preserve">Dc‡Rjv ¯‹vDUm †iwR‡÷ªkb wd </t>
  </si>
  <si>
    <t>AwWU wd</t>
  </si>
  <si>
    <t>1.1.1</t>
  </si>
  <si>
    <t>Awdm fvov</t>
  </si>
  <si>
    <t>1.1.2</t>
  </si>
  <si>
    <t>‡`vKvb fvov</t>
  </si>
  <si>
    <t>1.1.3</t>
  </si>
  <si>
    <t>weÁvcb fvov</t>
  </si>
  <si>
    <t>1.2.1</t>
  </si>
  <si>
    <t>1.2.2</t>
  </si>
  <si>
    <t>1.3.1</t>
  </si>
  <si>
    <t>1.3.2</t>
  </si>
  <si>
    <t>1.3.4</t>
  </si>
  <si>
    <t>1.3.7</t>
  </si>
  <si>
    <t xml:space="preserve">Rwg / cyKzi jxR </t>
  </si>
  <si>
    <t>1.10.1</t>
  </si>
  <si>
    <t>1.10.2</t>
  </si>
  <si>
    <t>1.12.1</t>
  </si>
  <si>
    <t>wmwWDj wewµ</t>
  </si>
  <si>
    <t>1.12.3</t>
  </si>
  <si>
    <t>cyivZb I AcÖ‡qvRbxq gvjvgvj weµx</t>
  </si>
  <si>
    <t>1.12.4</t>
  </si>
  <si>
    <t xml:space="preserve">Ab¨vb¨ </t>
  </si>
  <si>
    <t>2.1</t>
  </si>
  <si>
    <t>Kve ¯‹vDwUs m¤cÖmviY cÖK‡íi Aby`vb</t>
  </si>
  <si>
    <t xml:space="preserve">wnDg¨vb wi‡mv‡m©m †W‡fjc‡g›U _ªy ¯‹vDwUs cÖK‡íi Aby`vb  </t>
  </si>
  <si>
    <t>RvZxq m`i `dZ‡ii Aby`vb</t>
  </si>
  <si>
    <t>AvÂwjK ¯‹vDU‡mi Aby`vb</t>
  </si>
  <si>
    <t>2.2.1</t>
  </si>
  <si>
    <t>2.2.2</t>
  </si>
  <si>
    <t>2.2.3</t>
  </si>
  <si>
    <t>2.2.4</t>
  </si>
  <si>
    <t>Ab¨vb¨ Aby`vb</t>
  </si>
  <si>
    <t>4.1.3</t>
  </si>
  <si>
    <t>4.1.4</t>
  </si>
  <si>
    <t>4.1.5</t>
  </si>
  <si>
    <t xml:space="preserve">Iwi‡q‡›Ukb †Kvm© </t>
  </si>
  <si>
    <t xml:space="preserve">¯‹vDU feb msi¶Y </t>
  </si>
  <si>
    <t>4.4.1</t>
  </si>
  <si>
    <t>4.4.2</t>
  </si>
  <si>
    <t>4.4.3</t>
  </si>
  <si>
    <t>4.5.1</t>
  </si>
  <si>
    <t>4.5.2</t>
  </si>
  <si>
    <t>Avš—R©vwZK Kvh©µg t</t>
  </si>
  <si>
    <t>†Rjv gvjwUcvicvm IqvK©kc</t>
  </si>
  <si>
    <t>d‡UvKwc</t>
  </si>
  <si>
    <t>†ivfvi wjWvi †ewmK †Kvm©</t>
  </si>
  <si>
    <t xml:space="preserve">†Rjv †cÖvMÖvg IqvK©kc </t>
  </si>
  <si>
    <t xml:space="preserve">WKz‡g‡›Ukb </t>
  </si>
  <si>
    <t>4.5.3</t>
  </si>
  <si>
    <t>ey‡jwUb cÖKvk</t>
  </si>
  <si>
    <t xml:space="preserve">¯^v¯’¨ welqK i¨vjx </t>
  </si>
  <si>
    <t xml:space="preserve">¯^v¯’¨ welqK Iwi‡q‡›Ukb †Kvm©© </t>
  </si>
  <si>
    <t>wjd‡jU weZiY /¯^v¯’¨ welqK K¨v‡¤úBb</t>
  </si>
  <si>
    <t xml:space="preserve">Awdm miÄvg (Kw¤úDUvi, gvjwUwgwWqv BZ¨vw`) µq </t>
  </si>
  <si>
    <t xml:space="preserve">Awdm miÄvg (Kw¤úDUvi, gvwëwgwWqv BZ¨vw`) †givgZ  </t>
  </si>
  <si>
    <t xml:space="preserve">B‡f›U I ¯‹vDwUs Kg©m~wP : </t>
  </si>
  <si>
    <t>msi¶Y I †givgZ :</t>
  </si>
  <si>
    <t>†Rjv B›`vev</t>
  </si>
  <si>
    <t>cÖwk¶Y/‡cÖvMÖvg DcKiY µq</t>
  </si>
  <si>
    <t>‡cÖvMÖvg :</t>
  </si>
  <si>
    <t>mgvR Dbœqb Kvh©µg :</t>
  </si>
  <si>
    <t>¯^v¯’¨ Kvh©µg :</t>
  </si>
  <si>
    <t>Rbms‡hvM I gv‡K©wUs Kvh©µg :</t>
  </si>
  <si>
    <t xml:space="preserve">e¨‡qi LvZ </t>
  </si>
  <si>
    <t>BDwUwjwU wej I U¨v· :</t>
  </si>
  <si>
    <t>‡¯úkvj B‡f›Um Kvh©µg</t>
  </si>
  <si>
    <t>M¨vm wej</t>
  </si>
  <si>
    <t>Aby`vb I Avw_©K mnvqZv :</t>
  </si>
  <si>
    <t>5.7.1</t>
  </si>
  <si>
    <t>Dbœqb Kg©m~wP :</t>
  </si>
  <si>
    <t>feb wbg©vY/ m¤cÖmviY</t>
  </si>
  <si>
    <t>Av‡qi LvZ</t>
  </si>
  <si>
    <t>fvovwUqv‡`i wbKU †_‡K BDwUwjwU wej Av`vq :-</t>
  </si>
  <si>
    <t>cvwb I cqt wej</t>
  </si>
  <si>
    <t>Aby`vb :</t>
  </si>
  <si>
    <t>¯‹vDU wd :</t>
  </si>
  <si>
    <t>cÖwk¶Y Kvh©µg :</t>
  </si>
  <si>
    <t>‡gvU (2) =</t>
  </si>
  <si>
    <t>wewea Avq :</t>
  </si>
  <si>
    <t>1g †KvqvU©vi</t>
  </si>
  <si>
    <t>2q †KvqvU©vi</t>
  </si>
  <si>
    <t>3q †KvqvU©vi</t>
  </si>
  <si>
    <t>4_© †KvqvU©vi</t>
  </si>
  <si>
    <t>wbR¯^ m¤ú` e¨e¯’vcbvi gva¨‡g cÖvwß (¯’vqx Avgvb‡Zi my`)</t>
  </si>
  <si>
    <t xml:space="preserve">RvZxq w`em Drhvcb </t>
  </si>
  <si>
    <t xml:space="preserve">mgvR Dbœqbg~jK wewfbœ w`em D`hvcb I i¨vjx </t>
  </si>
  <si>
    <t>¯^v¯’¨ welqK wewfbœ RvZxq w`em Drhvcb</t>
  </si>
  <si>
    <t>4.5.4</t>
  </si>
  <si>
    <t>‡m”Qv‡mex Kg©KZ©v‡`i cÖK…Z hvZvqvZ wej</t>
  </si>
  <si>
    <t>¯‹vDwUs Kvh©µ‡g AskMÖnY eve` †iwR‡÷ªkb wd</t>
  </si>
  <si>
    <t>1.4.1</t>
  </si>
  <si>
    <t>1.4.2</t>
  </si>
  <si>
    <t>1.4.3</t>
  </si>
  <si>
    <t>m`m¨ †iwR‡÷ªkb wd :</t>
  </si>
  <si>
    <t>wek¦ ¯‹vDU ms¯’vi wd</t>
  </si>
  <si>
    <t>cwiPvjbv I ms¯’vcb e¨q :</t>
  </si>
  <si>
    <t xml:space="preserve">Avš—R©vwZK Abyôvb/cÖwk¶Y ‡Kv‡m© AskMÖn‡Yi Rb¨ fZ©yKx </t>
  </si>
  <si>
    <t>Avq</t>
  </si>
  <si>
    <t>e¨q</t>
  </si>
  <si>
    <t>4.1.1</t>
  </si>
  <si>
    <t>4.1.2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</si>
  <si>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</si>
  <si>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</si>
  <si>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</si>
  <si>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</si>
  <si>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</si>
  <si>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</si>
  <si>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</si>
  <si>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</si>
  <si>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</si>
  <si>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</si>
  <si>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</si>
  <si>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</si>
  <si>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</si>
  <si>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</si>
  <si>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</si>
  <si>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</si>
  <si>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</si>
  <si>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4.6.1</t>
  </si>
  <si>
    <t>4.3.11</t>
  </si>
  <si>
    <t>4.3.12</t>
  </si>
  <si>
    <t>4.10.1</t>
  </si>
  <si>
    <t xml:space="preserve"> j¶¨gvÎv/bM` cÖevn</t>
  </si>
  <si>
    <t>‡Rjv †iwR‡÷ªkb wd</t>
  </si>
  <si>
    <t>4.11.1</t>
  </si>
  <si>
    <t>4.11.2</t>
  </si>
  <si>
    <t>4.6.2</t>
  </si>
  <si>
    <t>4.6.3</t>
  </si>
  <si>
    <t>2.1.3</t>
  </si>
  <si>
    <t>Kg©KZ©v I Kg©Pvix‡`i ‡eZb-fvZv</t>
  </si>
  <si>
    <t>MÖ¨vPzBwU</t>
  </si>
  <si>
    <t xml:space="preserve">ågY fvZv </t>
  </si>
  <si>
    <t>kªvwš— we‡bv`b fvZv</t>
  </si>
  <si>
    <t>4.8.1</t>
  </si>
  <si>
    <t>4.8.2</t>
  </si>
  <si>
    <t>†gvU e¨q =</t>
  </si>
  <si>
    <t>1.2.3</t>
  </si>
  <si>
    <t>cwiPvjbv e¨q :-</t>
  </si>
  <si>
    <t>1.2.4</t>
  </si>
  <si>
    <t>1.2.5</t>
  </si>
  <si>
    <t>ms¯’vcb e¨q :-</t>
  </si>
  <si>
    <t>1.2.6</t>
  </si>
  <si>
    <t>Kg©Pvix‡`i AwaKKvj fvZv</t>
  </si>
  <si>
    <t>2.2.6</t>
  </si>
  <si>
    <t>cÖv_wgK we`¨vjq †_‡K cÖvß ¯‹vDU wd</t>
  </si>
  <si>
    <t>4.8.3</t>
  </si>
  <si>
    <t>we,wc w`em</t>
  </si>
  <si>
    <t>¯‹vDU mßvn</t>
  </si>
  <si>
    <t>4.3.13</t>
  </si>
  <si>
    <t xml:space="preserve">MÖæc BÝy‡iÝ </t>
  </si>
  <si>
    <t xml:space="preserve">‡gvU (1) = </t>
  </si>
  <si>
    <t>DØ„Ë/(NvUwZ) =</t>
  </si>
  <si>
    <t>†iwR‡÷ªkb wd :-</t>
  </si>
  <si>
    <t>feb  †_‡K Avq :-</t>
  </si>
  <si>
    <t>B‡f›U I ¯‹vDwUs Kvh©µ‡g AskMÖnY wd :-</t>
  </si>
  <si>
    <t>e¨‡qi LvZ</t>
  </si>
  <si>
    <t xml:space="preserve">1| cwiPvjbv I ms¯’vcb </t>
  </si>
  <si>
    <t>2| BDwUwjwU I U¨v·</t>
  </si>
  <si>
    <t xml:space="preserve">3| msi¶Y I †givgZ </t>
  </si>
  <si>
    <t>4| B‡f›U I ¯‹vDwUs Kvh©µg</t>
  </si>
  <si>
    <t>5| wek¦ ¯‹vDU ms¯’vi m`m¨ †iwRt wd</t>
  </si>
  <si>
    <t xml:space="preserve">6| Dbœqb Kvh©µg </t>
  </si>
  <si>
    <t xml:space="preserve">7| Aby`vb I Avw_©K mnvqZv  </t>
  </si>
  <si>
    <t>Aby‡gvw`Z Avq</t>
  </si>
  <si>
    <t>ms‡kvwaZ Avq</t>
  </si>
  <si>
    <t>cÖ¯—vweZ Avq</t>
  </si>
  <si>
    <t>kZKiv nvi</t>
  </si>
  <si>
    <t>evsjv‡`k ¯‹vDUm, ---------------------------- ‡Rjv</t>
  </si>
  <si>
    <t>cÖK…Z Avq</t>
  </si>
  <si>
    <t>cÖK…Z e¨q</t>
  </si>
  <si>
    <t>nvi (%)</t>
  </si>
  <si>
    <t>cÖ¯—vweZ e¨q</t>
  </si>
  <si>
    <t>RvZxq B‡f‡›U (Rv¤^yix/K¨v¤ú~ix/gyU/Kg‡WKv) AskMÖnY eve` fZ©yKx</t>
  </si>
  <si>
    <t>AvÂwjK B‡f‡›U (mgv‡ek/K¨v¤ú~ix/gyU/Kg‡WKv) AskMÖnY eve` fZ©yKx</t>
  </si>
  <si>
    <t>†Rjv mgv‡ek/K¨v¤úyix/gyU/Kg‡WKv ev¯—evqb</t>
  </si>
  <si>
    <t>Aby‡gvw`Z e¨q</t>
  </si>
  <si>
    <t>ms‡kvwaZ e¨q</t>
  </si>
  <si>
    <t>8| wewea I AcÖZ¨vwkZ</t>
  </si>
  <si>
    <t>4.9.1</t>
  </si>
  <si>
    <t>4.9.2</t>
  </si>
  <si>
    <t>4.9.3</t>
  </si>
  <si>
    <t>4.10.2</t>
  </si>
  <si>
    <t>4.10.3</t>
  </si>
  <si>
    <t>4.11.3</t>
  </si>
  <si>
    <t>4.12.1</t>
  </si>
  <si>
    <t>4.12.2</t>
  </si>
  <si>
    <t>4.12.3</t>
  </si>
  <si>
    <t>4.13.1</t>
  </si>
  <si>
    <t>4.13.2</t>
  </si>
  <si>
    <t>4.13.3</t>
  </si>
  <si>
    <t>4.15.1</t>
  </si>
  <si>
    <t>4.15.2</t>
  </si>
  <si>
    <t>4.15.3</t>
  </si>
  <si>
    <t>wewea I AcÖZ¨vwkZ :</t>
  </si>
  <si>
    <t>4.14.1</t>
  </si>
  <si>
    <t>4.14.2</t>
  </si>
  <si>
    <t>4.14.3</t>
  </si>
  <si>
    <t>4.15.4</t>
  </si>
  <si>
    <t>4.15.5</t>
  </si>
  <si>
    <t xml:space="preserve"> PjwZ A_© eQ‡ii Aby‡gvw`Z Avq</t>
  </si>
  <si>
    <t xml:space="preserve">  PjwZ A_© eQ‡ii ms‡kvwaZ Avq</t>
  </si>
  <si>
    <t xml:space="preserve"> PjwZ A_© eQ‡ii Aby‡gvw`Z e¨q</t>
  </si>
  <si>
    <t xml:space="preserve">  PjwZ A_© eQ‡ii ms‡kvwaZ e¨q</t>
  </si>
  <si>
    <t xml:space="preserve"> AvMvgx A_© eQ‡ii cÖ¯—vweZ Avq</t>
  </si>
  <si>
    <t>09 gv‡mi e¨q</t>
  </si>
  <si>
    <t>PjwZ A_© eQ‡ii ms‡kvwaZ I AvMvgx A_© eQ‡ii cÖ¯—vweZ ev‡R‡Ui mvims‡¶c</t>
  </si>
  <si>
    <t xml:space="preserve">PjwZ A_© eQ‡ii </t>
  </si>
  <si>
    <t>AvMvgx A_© eQ‡ii</t>
  </si>
  <si>
    <t>c~e©eZx A_© eQ‡ii cÖK…Z Avq</t>
  </si>
  <si>
    <t>09 gv‡mi Avq</t>
  </si>
  <si>
    <t xml:space="preserve"> PjwZ A_© eQ‡ii</t>
  </si>
  <si>
    <t>c~e©eZx A_© eQ‡ii cÖK…Z e¨q</t>
  </si>
  <si>
    <t xml:space="preserve"> AvMvgx A_© eQ‡ii cÖ¯—vweZ e¨q</t>
  </si>
  <si>
    <t>c~e©eZx A_© eQ‡ii</t>
  </si>
  <si>
    <t xml:space="preserve">                   PjwZ A_© eQ‡ii ms‡kvwaZ I AvMvgx A_© eQ‡ii Aby‡gvw`Z ev‡RU</t>
  </si>
  <si>
    <t>1| Af¨š—ixY Drm †_‡K Avq</t>
  </si>
  <si>
    <t>2| Ab¨vb¨ Drm †_‡K Avq</t>
  </si>
  <si>
    <t>Af¨š—ixY Drm †_‡K Avq :</t>
  </si>
  <si>
    <t xml:space="preserve">Ab¨vb¨ Drm †_‡K Avq </t>
  </si>
  <si>
    <t>‡gvU (1) =</t>
  </si>
  <si>
    <t>‡gvU (3) =</t>
  </si>
  <si>
    <t>me©‡gvU Avq =</t>
  </si>
  <si>
    <t xml:space="preserve">me©‡gvU Avq (1+2) = </t>
  </si>
  <si>
    <t>‡Rjv mgv‡ek/K¨¤úyix/Kg‡WKv e¨q</t>
  </si>
  <si>
    <t xml:space="preserve"> †gU (8) =</t>
  </si>
  <si>
    <t xml:space="preserve"> †gU (7) =</t>
  </si>
  <si>
    <t xml:space="preserve"> †gU (6) =</t>
  </si>
  <si>
    <t>†gU (5) =</t>
  </si>
  <si>
    <t xml:space="preserve"> †gU (4) =</t>
  </si>
  <si>
    <t>cwiwkó-ÔMÕ</t>
  </si>
  <si>
    <t>Dc‡gvU (4.1) =</t>
  </si>
  <si>
    <t>Dc‡gvU (4.2) =</t>
  </si>
  <si>
    <t>Dc‡gvU (4.3) =</t>
  </si>
  <si>
    <t>Dc‡gvU (4.4) =</t>
  </si>
  <si>
    <t>Dc‡gvU (4.5) =</t>
  </si>
  <si>
    <t>Dc‡gvU (4.6) =</t>
  </si>
  <si>
    <t>Dc‡gvU (4.7) =</t>
  </si>
  <si>
    <t>Dc‡gvU (4.8) =</t>
  </si>
  <si>
    <t>Dc‡gvU (4.9) =</t>
  </si>
  <si>
    <t>Dc‡gvU (4.10) =</t>
  </si>
  <si>
    <t>Dc‡gvU (4.11) =</t>
  </si>
  <si>
    <t>Dc‡gvU (4.12) =</t>
  </si>
  <si>
    <t>Dc‡gvU (4.13) =</t>
  </si>
  <si>
    <t>Dc‡gvU (4.14) =</t>
  </si>
  <si>
    <t>Dc‡gvU (4.15) =</t>
  </si>
  <si>
    <t>me©‡gvU e¨q (1+2+3+4+5+6+7+8) =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</si>
</sst>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</numFmts>
  <fonts count="10">
    <font>
      <sz val="10"/>
      <name val="Arial"/>
    </font>
    <font>
      <sz val="10"/>
      <name val="Arial"/>
      <family val="2"/>
    </font>
    <font>
      <sz val="12"/>
      <name val="SutonnyMJ"/>
    </font>
    <font>
      <b/>
      <sz val="12"/>
      <name val="SutonnyMJ"/>
    </font>
    <font>
      <sz val="12"/>
      <name val="Arial"/>
      <family val="2"/>
    </font>
    <font>
      <sz val="11"/>
      <name val="SutonnyMJ"/>
    </font>
    <font>
      <u val="double"/>
      <sz val="12"/>
      <name val="SutonnyMJ"/>
    </font>
    <font>
      <b/>
      <sz val="14"/>
      <name val="SutonnyMJ"/>
    </font>
    <font>
      <b/>
      <u val="doubleAccounting"/>
      <sz val="12"/>
      <name val="SutonnyMJ"/>
    </font>
    <font>
      <u val="doubleAccounting"/>
      <sz val="12"/>
      <name val="SutonnyMJ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/>
      <bottom style="thin">
        <color theme="4" tint="0.59999389629810485"/>
      </bottom>
      <diagonal/>
    </border>
    <border>
      <left style="thin">
        <color theme="4" tint="0.59999389629810485"/>
      </left>
      <right/>
      <top/>
      <bottom style="thin">
        <color theme="4" tint="0.59999389629810485"/>
      </bottom>
      <diagonal/>
    </border>
    <border>
      <left style="thin">
        <color theme="4" tint="0.59999389629810485"/>
      </left>
      <right/>
      <top style="thin">
        <color theme="4" tint="0.59999389629810485"/>
      </top>
      <bottom style="thin">
        <color theme="4" tint="0.59999389629810485"/>
      </bottom>
      <diagonal/>
    </border>
    <border>
      <left/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/>
      <right/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3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horizontal="center" vertical="top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/>
    </xf>
    <xf numFmtId="44" fontId="2" fillId="0" borderId="1" xfId="1" applyNumberFormat="1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2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 wrapText="1"/>
    </xf>
    <xf numFmtId="4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44" fontId="2" fillId="0" borderId="1" xfId="0" applyNumberFormat="1" applyFont="1" applyBorder="1" applyAlignment="1">
      <alignment horizontal="center" vertical="top"/>
    </xf>
    <xf numFmtId="44" fontId="2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3" fillId="0" borderId="2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left" vertical="top" wrapText="1"/>
    </xf>
    <xf numFmtId="43" fontId="3" fillId="0" borderId="1" xfId="1" applyFont="1" applyBorder="1" applyAlignment="1">
      <alignment horizontal="right" vertical="top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43" fontId="3" fillId="2" borderId="0" xfId="1" applyFont="1" applyFill="1" applyBorder="1" applyAlignment="1">
      <alignment horizontal="center" vertical="top"/>
    </xf>
    <xf numFmtId="0" fontId="2" fillId="2" borderId="0" xfId="0" applyFont="1" applyFill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3" borderId="1" xfId="0" applyFont="1" applyFill="1" applyBorder="1" applyAlignment="1">
      <alignment vertical="top"/>
    </xf>
    <xf numFmtId="44" fontId="2" fillId="0" borderId="4" xfId="1" applyNumberFormat="1" applyFont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Border="1" applyAlignment="1">
      <alignment horizontal="center" vertical="top" wrapText="1"/>
    </xf>
    <xf numFmtId="0" fontId="4" fillId="0" borderId="1" xfId="0" applyFont="1" applyBorder="1" applyAlignment="1"/>
    <xf numFmtId="0" fontId="2" fillId="0" borderId="1" xfId="0" applyFont="1" applyFill="1" applyBorder="1" applyAlignment="1">
      <alignment horizontal="left" vertical="top"/>
    </xf>
    <xf numFmtId="44" fontId="2" fillId="0" borderId="6" xfId="1" applyNumberFormat="1" applyFont="1" applyFill="1" applyBorder="1" applyAlignment="1">
      <alignment vertical="top" wrapText="1"/>
    </xf>
    <xf numFmtId="44" fontId="2" fillId="0" borderId="1" xfId="1" applyNumberFormat="1" applyFont="1" applyBorder="1" applyAlignment="1">
      <alignment horizontal="center" vertical="top" wrapText="1"/>
    </xf>
    <xf numFmtId="0" fontId="2" fillId="3" borderId="26" xfId="0" applyFont="1" applyFill="1" applyBorder="1" applyAlignment="1">
      <alignment vertical="top"/>
    </xf>
    <xf numFmtId="0" fontId="2" fillId="3" borderId="27" xfId="0" applyFont="1" applyFill="1" applyBorder="1" applyAlignment="1">
      <alignment vertical="top"/>
    </xf>
    <xf numFmtId="0" fontId="2" fillId="3" borderId="28" xfId="0" applyFont="1" applyFill="1" applyBorder="1" applyAlignment="1">
      <alignment vertical="top"/>
    </xf>
    <xf numFmtId="0" fontId="2" fillId="3" borderId="29" xfId="0" applyFont="1" applyFill="1" applyBorder="1" applyAlignment="1">
      <alignment vertical="top"/>
    </xf>
    <xf numFmtId="0" fontId="2" fillId="0" borderId="2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3" borderId="30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3" borderId="31" xfId="0" applyFont="1" applyFill="1" applyBorder="1" applyAlignment="1">
      <alignment vertical="top"/>
    </xf>
    <xf numFmtId="0" fontId="2" fillId="3" borderId="32" xfId="0" applyFont="1" applyFill="1" applyBorder="1" applyAlignment="1">
      <alignment vertical="top"/>
    </xf>
    <xf numFmtId="44" fontId="2" fillId="0" borderId="4" xfId="1" applyNumberFormat="1" applyFont="1" applyBorder="1" applyAlignment="1">
      <alignment vertical="top" wrapText="1"/>
    </xf>
    <xf numFmtId="0" fontId="2" fillId="0" borderId="13" xfId="0" applyFont="1" applyBorder="1"/>
    <xf numFmtId="0" fontId="3" fillId="0" borderId="14" xfId="0" applyFont="1" applyBorder="1" applyAlignment="1">
      <alignment horizontal="right"/>
    </xf>
    <xf numFmtId="0" fontId="2" fillId="0" borderId="13" xfId="0" applyFont="1" applyBorder="1" applyAlignment="1">
      <alignment vertical="top" wrapText="1"/>
    </xf>
    <xf numFmtId="44" fontId="2" fillId="0" borderId="6" xfId="1" applyNumberFormat="1" applyFont="1" applyBorder="1" applyAlignment="1">
      <alignment horizontal="left" vertical="top" wrapText="1"/>
    </xf>
    <xf numFmtId="44" fontId="2" fillId="0" borderId="5" xfId="1" applyNumberFormat="1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33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left" vertical="top"/>
    </xf>
    <xf numFmtId="2" fontId="2" fillId="0" borderId="4" xfId="0" applyNumberFormat="1" applyFont="1" applyFill="1" applyBorder="1" applyAlignment="1">
      <alignment horizontal="left" vertical="top"/>
    </xf>
    <xf numFmtId="2" fontId="2" fillId="0" borderId="5" xfId="0" applyNumberFormat="1" applyFont="1" applyFill="1" applyBorder="1" applyAlignment="1">
      <alignment horizontal="left" vertical="top"/>
    </xf>
    <xf numFmtId="2" fontId="2" fillId="0" borderId="10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44" fontId="2" fillId="0" borderId="1" xfId="1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left" vertical="top" wrapText="1"/>
    </xf>
    <xf numFmtId="49" fontId="2" fillId="0" borderId="8" xfId="1" applyNumberFormat="1" applyFont="1" applyFill="1" applyBorder="1" applyAlignment="1">
      <alignment horizontal="center" vertical="top" wrapText="1"/>
    </xf>
    <xf numFmtId="44" fontId="2" fillId="0" borderId="1" xfId="1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44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4" fontId="2" fillId="0" borderId="1" xfId="1" applyNumberFormat="1" applyFont="1" applyBorder="1" applyAlignment="1">
      <alignment horizontal="left" vertical="top" wrapText="1"/>
    </xf>
    <xf numFmtId="2" fontId="2" fillId="0" borderId="10" xfId="0" applyNumberFormat="1" applyFont="1" applyFill="1" applyBorder="1" applyAlignment="1">
      <alignment horizontal="center" vertical="top"/>
    </xf>
    <xf numFmtId="2" fontId="2" fillId="0" borderId="2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2" fillId="0" borderId="23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44" fontId="2" fillId="0" borderId="1" xfId="1" applyNumberFormat="1" applyFont="1" applyFill="1" applyBorder="1" applyAlignment="1">
      <alignment horizontal="left" vertical="top" wrapText="1"/>
    </xf>
    <xf numFmtId="43" fontId="3" fillId="0" borderId="1" xfId="1" applyFont="1" applyFill="1" applyBorder="1" applyAlignment="1">
      <alignment horizontal="right" vertical="top" wrapText="1"/>
    </xf>
    <xf numFmtId="49" fontId="2" fillId="0" borderId="1" xfId="1" applyNumberFormat="1" applyFont="1" applyBorder="1" applyAlignment="1">
      <alignment vertical="top" wrapText="1"/>
    </xf>
    <xf numFmtId="44" fontId="3" fillId="0" borderId="1" xfId="1" applyNumberFormat="1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43" fontId="3" fillId="0" borderId="1" xfId="1" applyFont="1" applyBorder="1" applyAlignment="1">
      <alignment horizontal="right" vertical="top" wrapText="1"/>
    </xf>
    <xf numFmtId="49" fontId="3" fillId="0" borderId="1" xfId="2" applyNumberFormat="1" applyFont="1" applyFill="1" applyBorder="1" applyAlignment="1">
      <alignment horizontal="right" vertical="top" wrapText="1"/>
    </xf>
    <xf numFmtId="44" fontId="2" fillId="0" borderId="1" xfId="1" applyNumberFormat="1" applyFont="1" applyBorder="1" applyAlignment="1">
      <alignment horizontal="left" vertical="top" wrapText="1"/>
    </xf>
    <xf numFmtId="44" fontId="3" fillId="0" borderId="1" xfId="1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1" applyNumberFormat="1" applyFont="1" applyFill="1" applyBorder="1" applyAlignment="1">
      <alignment horizontal="right" vertical="top" wrapText="1"/>
    </xf>
    <xf numFmtId="0" fontId="3" fillId="0" borderId="6" xfId="1" applyNumberFormat="1" applyFont="1" applyFill="1" applyBorder="1" applyAlignment="1">
      <alignment horizontal="right" vertical="top" wrapText="1"/>
    </xf>
    <xf numFmtId="0" fontId="3" fillId="0" borderId="5" xfId="1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2" fontId="2" fillId="0" borderId="10" xfId="0" applyNumberFormat="1" applyFont="1" applyFill="1" applyBorder="1" applyAlignment="1">
      <alignment horizontal="center" vertical="top"/>
    </xf>
    <xf numFmtId="2" fontId="2" fillId="0" borderId="8" xfId="0" applyNumberFormat="1" applyFont="1" applyFill="1" applyBorder="1" applyAlignment="1">
      <alignment horizontal="center" vertical="top"/>
    </xf>
    <xf numFmtId="2" fontId="2" fillId="0" borderId="2" xfId="0" applyNumberFormat="1" applyFont="1" applyFill="1" applyBorder="1" applyAlignment="1">
      <alignment horizontal="center" vertical="top"/>
    </xf>
    <xf numFmtId="44" fontId="3" fillId="0" borderId="1" xfId="1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49" fontId="5" fillId="0" borderId="1" xfId="1" applyNumberFormat="1" applyFont="1" applyFill="1" applyBorder="1" applyAlignment="1">
      <alignment horizontal="left" vertical="top" wrapText="1"/>
    </xf>
    <xf numFmtId="44" fontId="2" fillId="0" borderId="1" xfId="0" applyNumberFormat="1" applyFont="1" applyBorder="1" applyAlignment="1">
      <alignment horizontal="left" vertical="top"/>
    </xf>
    <xf numFmtId="43" fontId="3" fillId="0" borderId="0" xfId="1" applyFont="1" applyFill="1" applyBorder="1" applyAlignment="1">
      <alignment horizontal="center" vertical="top"/>
    </xf>
    <xf numFmtId="2" fontId="2" fillId="0" borderId="10" xfId="0" applyNumberFormat="1" applyFont="1" applyBorder="1" applyAlignment="1">
      <alignment horizontal="center" vertical="top"/>
    </xf>
    <xf numFmtId="2" fontId="2" fillId="0" borderId="8" xfId="0" applyNumberFormat="1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4" fontId="3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left" vertical="top" wrapText="1"/>
    </xf>
    <xf numFmtId="49" fontId="2" fillId="0" borderId="10" xfId="1" applyNumberFormat="1" applyFont="1" applyFill="1" applyBorder="1" applyAlignment="1">
      <alignment horizontal="center" vertical="top" wrapText="1"/>
    </xf>
    <xf numFmtId="49" fontId="2" fillId="0" borderId="8" xfId="1" applyNumberFormat="1" applyFont="1" applyFill="1" applyBorder="1" applyAlignment="1">
      <alignment horizontal="center" vertical="top" wrapText="1"/>
    </xf>
    <xf numFmtId="49" fontId="2" fillId="0" borderId="2" xfId="1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2" fontId="3" fillId="0" borderId="1" xfId="0" applyNumberFormat="1" applyFont="1" applyFill="1" applyBorder="1" applyAlignment="1">
      <alignment horizontal="left" vertical="top"/>
    </xf>
    <xf numFmtId="44" fontId="2" fillId="0" borderId="1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horizontal="center" vertical="top" wrapText="1"/>
    </xf>
    <xf numFmtId="0" fontId="3" fillId="0" borderId="8" xfId="1" applyNumberFormat="1" applyFont="1" applyFill="1" applyBorder="1" applyAlignment="1">
      <alignment horizontal="center" vertical="top" wrapText="1"/>
    </xf>
    <xf numFmtId="0" fontId="3" fillId="0" borderId="2" xfId="1" applyNumberFormat="1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44" fontId="3" fillId="0" borderId="4" xfId="1" applyNumberFormat="1" applyFont="1" applyFill="1" applyBorder="1" applyAlignment="1">
      <alignment horizontal="left" vertical="top" wrapText="1"/>
    </xf>
    <xf numFmtId="44" fontId="3" fillId="0" borderId="5" xfId="1" applyNumberFormat="1" applyFont="1" applyFill="1" applyBorder="1" applyAlignment="1">
      <alignment horizontal="left" vertical="top" wrapText="1"/>
    </xf>
    <xf numFmtId="164" fontId="3" fillId="0" borderId="10" xfId="1" applyNumberFormat="1" applyFont="1" applyFill="1" applyBorder="1" applyAlignment="1">
      <alignment horizontal="center" vertical="top" wrapText="1"/>
    </xf>
    <xf numFmtId="164" fontId="3" fillId="0" borderId="8" xfId="1" applyNumberFormat="1" applyFont="1" applyFill="1" applyBorder="1" applyAlignment="1">
      <alignment horizontal="center" vertical="top" wrapText="1"/>
    </xf>
    <xf numFmtId="164" fontId="3" fillId="0" borderId="2" xfId="1" applyNumberFormat="1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3" fillId="0" borderId="1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/>
    </xf>
    <xf numFmtId="2" fontId="3" fillId="0" borderId="4" xfId="0" applyNumberFormat="1" applyFont="1" applyFill="1" applyBorder="1" applyAlignment="1">
      <alignment horizontal="left" vertical="top"/>
    </xf>
    <xf numFmtId="2" fontId="3" fillId="0" borderId="5" xfId="0" applyNumberFormat="1" applyFont="1" applyFill="1" applyBorder="1" applyAlignment="1">
      <alignment horizontal="left" vertical="top"/>
    </xf>
    <xf numFmtId="0" fontId="3" fillId="0" borderId="13" xfId="0" applyFont="1" applyBorder="1" applyAlignment="1">
      <alignment horizontal="right" vertical="top" wrapText="1"/>
    </xf>
    <xf numFmtId="49" fontId="3" fillId="0" borderId="13" xfId="2" applyNumberFormat="1" applyFont="1" applyFill="1" applyBorder="1" applyAlignment="1">
      <alignment horizontal="right" vertical="top" wrapText="1"/>
    </xf>
    <xf numFmtId="0" fontId="6" fillId="0" borderId="12" xfId="0" applyFont="1" applyBorder="1" applyAlignment="1">
      <alignment horizontal="center" vertical="top" wrapText="1"/>
    </xf>
    <xf numFmtId="43" fontId="3" fillId="0" borderId="14" xfId="1" applyFont="1" applyFill="1" applyBorder="1" applyAlignment="1">
      <alignment horizontal="right" vertical="top" wrapText="1"/>
    </xf>
    <xf numFmtId="43" fontId="3" fillId="0" borderId="1" xfId="0" applyNumberFormat="1" applyFont="1" applyBorder="1" applyAlignment="1">
      <alignment horizontal="right" vertical="top" wrapText="1"/>
    </xf>
    <xf numFmtId="0" fontId="1" fillId="0" borderId="0" xfId="0" applyFont="1"/>
    <xf numFmtId="43" fontId="2" fillId="0" borderId="1" xfId="0" applyNumberFormat="1" applyFont="1" applyBorder="1"/>
    <xf numFmtId="9" fontId="2" fillId="0" borderId="12" xfId="2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43" fontId="8" fillId="0" borderId="15" xfId="0" applyNumberFormat="1" applyFont="1" applyBorder="1" applyAlignment="1">
      <alignment horizontal="right"/>
    </xf>
    <xf numFmtId="43" fontId="8" fillId="0" borderId="15" xfId="0" applyNumberFormat="1" applyFont="1" applyBorder="1"/>
    <xf numFmtId="9" fontId="8" fillId="0" borderId="16" xfId="0" applyNumberFormat="1" applyFont="1" applyBorder="1" applyAlignment="1">
      <alignment horizontal="center" vertical="top" wrapText="1"/>
    </xf>
    <xf numFmtId="43" fontId="2" fillId="0" borderId="1" xfId="1" applyFont="1" applyBorder="1" applyAlignment="1">
      <alignment vertical="top" wrapText="1"/>
    </xf>
    <xf numFmtId="0" fontId="2" fillId="0" borderId="12" xfId="0" applyFont="1" applyBorder="1"/>
    <xf numFmtId="0" fontId="6" fillId="0" borderId="12" xfId="0" applyFont="1" applyBorder="1"/>
    <xf numFmtId="0" fontId="6" fillId="0" borderId="16" xfId="0" applyFont="1" applyBorder="1" applyAlignment="1">
      <alignment horizontal="center" vertical="top" wrapText="1"/>
    </xf>
    <xf numFmtId="43" fontId="4" fillId="0" borderId="1" xfId="1" applyFont="1" applyBorder="1" applyAlignment="1"/>
    <xf numFmtId="43" fontId="2" fillId="0" borderId="1" xfId="1" applyFont="1" applyBorder="1" applyAlignment="1">
      <alignment horizontal="center" vertical="top" wrapText="1"/>
    </xf>
    <xf numFmtId="43" fontId="2" fillId="0" borderId="1" xfId="1" applyFont="1" applyFill="1" applyBorder="1" applyAlignment="1">
      <alignment vertical="top"/>
    </xf>
    <xf numFmtId="9" fontId="2" fillId="0" borderId="1" xfId="2" applyFont="1" applyBorder="1" applyAlignment="1">
      <alignment vertical="top" wrapText="1"/>
    </xf>
    <xf numFmtId="43" fontId="2" fillId="0" borderId="4" xfId="1" applyFont="1" applyBorder="1" applyAlignment="1">
      <alignment vertical="top" wrapText="1"/>
    </xf>
    <xf numFmtId="43" fontId="2" fillId="0" borderId="1" xfId="1" applyFont="1" applyBorder="1" applyAlignment="1">
      <alignment vertical="top"/>
    </xf>
    <xf numFmtId="43" fontId="3" fillId="0" borderId="1" xfId="1" applyFont="1" applyFill="1" applyBorder="1" applyAlignment="1">
      <alignment vertical="top"/>
    </xf>
    <xf numFmtId="43" fontId="8" fillId="0" borderId="1" xfId="1" applyFont="1" applyBorder="1" applyAlignment="1">
      <alignment vertical="top"/>
    </xf>
    <xf numFmtId="43" fontId="8" fillId="0" borderId="1" xfId="1" applyFont="1" applyFill="1" applyBorder="1" applyAlignment="1">
      <alignment vertical="top"/>
    </xf>
    <xf numFmtId="43" fontId="8" fillId="0" borderId="1" xfId="1" applyFont="1" applyBorder="1" applyAlignment="1">
      <alignment horizontal="right" vertical="top"/>
    </xf>
    <xf numFmtId="43" fontId="9" fillId="0" borderId="1" xfId="0" applyNumberFormat="1" applyFont="1" applyBorder="1" applyAlignment="1"/>
    <xf numFmtId="43" fontId="8" fillId="0" borderId="15" xfId="0" applyNumberFormat="1" applyFont="1" applyBorder="1" applyAlignment="1">
      <alignment horizontal="right" vertical="top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opLeftCell="A16" zoomScale="120" zoomScaleNormal="120" workbookViewId="0">
      <selection activeCell="F30" sqref="F30"/>
    </sheetView>
  </sheetViews>
  <sheetFormatPr defaultRowHeight="12.75"/>
  <cols>
    <col min="1" max="1" width="28.85546875" style="190" customWidth="1"/>
    <col min="2" max="2" width="17.42578125" style="190" customWidth="1"/>
    <col min="3" max="3" width="16.7109375" style="190" customWidth="1"/>
    <col min="4" max="4" width="16.28515625" style="190" customWidth="1"/>
    <col min="5" max="5" width="15.7109375" style="190" customWidth="1"/>
    <col min="6" max="6" width="9.7109375" style="190" customWidth="1"/>
    <col min="7" max="16384" width="9.140625" style="190"/>
  </cols>
  <sheetData>
    <row r="1" spans="1:7" ht="19.5">
      <c r="E1" s="92" t="s">
        <v>292</v>
      </c>
      <c r="F1" s="92"/>
    </row>
    <row r="2" spans="1:7" ht="16.5">
      <c r="A2" s="91" t="s">
        <v>230</v>
      </c>
      <c r="B2" s="91"/>
      <c r="C2" s="91"/>
      <c r="D2" s="91"/>
      <c r="E2" s="91"/>
      <c r="F2" s="91"/>
    </row>
    <row r="3" spans="1:7" ht="16.5">
      <c r="A3" s="68"/>
      <c r="B3" s="68"/>
      <c r="C3" s="68"/>
      <c r="D3" s="68"/>
      <c r="E3" s="68"/>
      <c r="F3" s="68"/>
    </row>
    <row r="4" spans="1:7" ht="16.5">
      <c r="A4" s="96" t="s">
        <v>268</v>
      </c>
      <c r="B4" s="96"/>
      <c r="C4" s="96"/>
      <c r="D4" s="96"/>
      <c r="E4" s="96"/>
      <c r="F4" s="96"/>
    </row>
    <row r="5" spans="1:7" ht="17.25" thickBot="1">
      <c r="A5" s="39"/>
      <c r="B5" s="39"/>
      <c r="C5" s="39"/>
      <c r="D5" s="39"/>
      <c r="E5" s="39"/>
      <c r="F5" s="39"/>
    </row>
    <row r="6" spans="1:7" ht="16.5">
      <c r="A6" s="97" t="s">
        <v>160</v>
      </c>
      <c r="B6" s="98"/>
      <c r="C6" s="98"/>
      <c r="D6" s="98"/>
      <c r="E6" s="98"/>
      <c r="F6" s="99"/>
    </row>
    <row r="7" spans="1:7" ht="16.5" customHeight="1">
      <c r="A7" s="100" t="s">
        <v>134</v>
      </c>
      <c r="B7" s="3" t="s">
        <v>276</v>
      </c>
      <c r="C7" s="94" t="s">
        <v>269</v>
      </c>
      <c r="D7" s="94"/>
      <c r="E7" s="94" t="s">
        <v>270</v>
      </c>
      <c r="F7" s="95"/>
    </row>
    <row r="8" spans="1:7" ht="16.5">
      <c r="A8" s="101"/>
      <c r="B8" s="3" t="s">
        <v>231</v>
      </c>
      <c r="C8" s="69" t="s">
        <v>226</v>
      </c>
      <c r="D8" s="69" t="s">
        <v>227</v>
      </c>
      <c r="E8" s="69" t="s">
        <v>228</v>
      </c>
      <c r="F8" s="70" t="s">
        <v>229</v>
      </c>
    </row>
    <row r="9" spans="1:7" ht="16.5">
      <c r="A9" s="56" t="s">
        <v>278</v>
      </c>
      <c r="B9" s="191">
        <f>Zilla!E36</f>
        <v>0</v>
      </c>
      <c r="C9" s="191">
        <f>Zilla!F36</f>
        <v>0</v>
      </c>
      <c r="D9" s="191">
        <f>Zilla!I36</f>
        <v>0</v>
      </c>
      <c r="E9" s="191">
        <f>Zilla!J36</f>
        <v>0</v>
      </c>
      <c r="F9" s="192" t="e">
        <f>E9/E11</f>
        <v>#DIV/0!</v>
      </c>
    </row>
    <row r="10" spans="1:7" ht="16.5">
      <c r="A10" s="56" t="s">
        <v>279</v>
      </c>
      <c r="B10" s="191">
        <f>Zilla!E48</f>
        <v>0</v>
      </c>
      <c r="C10" s="191">
        <f>Zilla!F48</f>
        <v>0</v>
      </c>
      <c r="D10" s="191">
        <f>Zilla!I48</f>
        <v>0</v>
      </c>
      <c r="E10" s="191">
        <f>Zilla!J48</f>
        <v>0</v>
      </c>
      <c r="F10" s="193" t="e">
        <f>E10/E11</f>
        <v>#DIV/0!</v>
      </c>
    </row>
    <row r="11" spans="1:7" ht="19.5" thickBot="1">
      <c r="A11" s="57" t="s">
        <v>11</v>
      </c>
      <c r="B11" s="194">
        <f>SUM(B9:B10)</f>
        <v>0</v>
      </c>
      <c r="C11" s="195">
        <f>SUM(C9:C10)</f>
        <v>0</v>
      </c>
      <c r="D11" s="195">
        <f>SUM(D9:D10)</f>
        <v>0</v>
      </c>
      <c r="E11" s="195">
        <f>SUM(E9:E10)</f>
        <v>0</v>
      </c>
      <c r="F11" s="196" t="e">
        <f>SUM(F9:F10)</f>
        <v>#DIV/0!</v>
      </c>
    </row>
    <row r="12" spans="1:7" ht="17.25" thickBot="1">
      <c r="A12" s="39"/>
      <c r="B12" s="39"/>
      <c r="C12" s="39"/>
      <c r="D12" s="39"/>
      <c r="E12" s="39"/>
      <c r="F12" s="39"/>
    </row>
    <row r="13" spans="1:7" ht="16.5">
      <c r="A13" s="97" t="s">
        <v>161</v>
      </c>
      <c r="B13" s="98"/>
      <c r="C13" s="98"/>
      <c r="D13" s="98"/>
      <c r="E13" s="98"/>
      <c r="F13" s="99"/>
    </row>
    <row r="14" spans="1:7" ht="16.5" customHeight="1">
      <c r="A14" s="93" t="s">
        <v>218</v>
      </c>
      <c r="B14" s="3" t="s">
        <v>276</v>
      </c>
      <c r="C14" s="94" t="s">
        <v>269</v>
      </c>
      <c r="D14" s="94"/>
      <c r="E14" s="94" t="s">
        <v>270</v>
      </c>
      <c r="F14" s="95"/>
    </row>
    <row r="15" spans="1:7" ht="16.5">
      <c r="A15" s="93"/>
      <c r="B15" s="3" t="s">
        <v>232</v>
      </c>
      <c r="C15" s="69" t="s">
        <v>238</v>
      </c>
      <c r="D15" s="69" t="s">
        <v>239</v>
      </c>
      <c r="E15" s="69" t="s">
        <v>234</v>
      </c>
      <c r="F15" s="70" t="s">
        <v>229</v>
      </c>
    </row>
    <row r="16" spans="1:7" ht="16.5">
      <c r="A16" s="58" t="s">
        <v>219</v>
      </c>
      <c r="B16" s="197">
        <f>Zilla!E78</f>
        <v>0</v>
      </c>
      <c r="C16" s="197">
        <f>Zilla!F78</f>
        <v>0</v>
      </c>
      <c r="D16" s="197">
        <f>Zilla!I78</f>
        <v>0</v>
      </c>
      <c r="E16" s="191">
        <f>Zilla!J78</f>
        <v>0</v>
      </c>
      <c r="F16" s="198" t="e">
        <f>E16/E24</f>
        <v>#DIV/0!</v>
      </c>
      <c r="G16" s="62">
        <v>20</v>
      </c>
    </row>
    <row r="17" spans="1:7" ht="16.5">
      <c r="A17" s="58" t="s">
        <v>220</v>
      </c>
      <c r="B17" s="197">
        <f>Zilla!E85</f>
        <v>0</v>
      </c>
      <c r="C17" s="197">
        <f>Zilla!F85</f>
        <v>0</v>
      </c>
      <c r="D17" s="197">
        <f>Zilla!I85</f>
        <v>0</v>
      </c>
      <c r="E17" s="191">
        <f>Zilla!J85</f>
        <v>0</v>
      </c>
      <c r="F17" s="198" t="e">
        <f>E17/E24</f>
        <v>#DIV/0!</v>
      </c>
      <c r="G17" s="62">
        <v>5</v>
      </c>
    </row>
    <row r="18" spans="1:7" ht="16.5">
      <c r="A18" s="58" t="s">
        <v>221</v>
      </c>
      <c r="B18" s="197">
        <f>Zilla!E92</f>
        <v>0</v>
      </c>
      <c r="C18" s="197">
        <f>Zilla!F92</f>
        <v>0</v>
      </c>
      <c r="D18" s="197">
        <f>Zilla!I92</f>
        <v>0</v>
      </c>
      <c r="E18" s="191">
        <f>Zilla!J92</f>
        <v>0</v>
      </c>
      <c r="F18" s="198" t="e">
        <f>E18/E24</f>
        <v>#DIV/0!</v>
      </c>
      <c r="G18" s="62">
        <v>10</v>
      </c>
    </row>
    <row r="19" spans="1:7" ht="16.5">
      <c r="A19" s="58" t="s">
        <v>222</v>
      </c>
      <c r="B19" s="197">
        <f>Zilla!E188</f>
        <v>0</v>
      </c>
      <c r="C19" s="197">
        <f>Zilla!F188</f>
        <v>0</v>
      </c>
      <c r="D19" s="197">
        <f>Zilla!I188</f>
        <v>0</v>
      </c>
      <c r="E19" s="191">
        <f>Zilla!J188</f>
        <v>0</v>
      </c>
      <c r="F19" s="198" t="e">
        <f>E19/E24</f>
        <v>#DIV/0!</v>
      </c>
      <c r="G19" s="62">
        <v>35</v>
      </c>
    </row>
    <row r="20" spans="1:7" ht="16.5">
      <c r="A20" s="58" t="s">
        <v>223</v>
      </c>
      <c r="B20" s="197">
        <f>Zilla!E192</f>
        <v>0</v>
      </c>
      <c r="C20" s="197">
        <f>Zilla!F192</f>
        <v>0</v>
      </c>
      <c r="D20" s="197">
        <f>Zilla!I192</f>
        <v>0</v>
      </c>
      <c r="E20" s="191">
        <f>Zilla!J192</f>
        <v>0</v>
      </c>
      <c r="F20" s="198" t="e">
        <f>E20/E24</f>
        <v>#DIV/0!</v>
      </c>
      <c r="G20" s="62">
        <v>10</v>
      </c>
    </row>
    <row r="21" spans="1:7" ht="16.5">
      <c r="A21" s="58" t="s">
        <v>224</v>
      </c>
      <c r="B21" s="197">
        <f>Zilla!E198</f>
        <v>0</v>
      </c>
      <c r="C21" s="197">
        <f>Zilla!F198</f>
        <v>0</v>
      </c>
      <c r="D21" s="197">
        <f>Zilla!I198</f>
        <v>0</v>
      </c>
      <c r="E21" s="191">
        <f>Zilla!J198</f>
        <v>0</v>
      </c>
      <c r="F21" s="198" t="e">
        <f>E21/E24</f>
        <v>#DIV/0!</v>
      </c>
      <c r="G21" s="62">
        <v>15</v>
      </c>
    </row>
    <row r="22" spans="1:7" ht="16.5">
      <c r="A22" s="58" t="s">
        <v>225</v>
      </c>
      <c r="B22" s="197">
        <f>Zilla!E202</f>
        <v>0</v>
      </c>
      <c r="C22" s="197">
        <f>Zilla!F202</f>
        <v>0</v>
      </c>
      <c r="D22" s="197">
        <f>Zilla!I202</f>
        <v>0</v>
      </c>
      <c r="E22" s="191">
        <f>Zilla!J202</f>
        <v>0</v>
      </c>
      <c r="F22" s="198" t="e">
        <f>E22/E24</f>
        <v>#DIV/0!</v>
      </c>
      <c r="G22" s="62">
        <v>3</v>
      </c>
    </row>
    <row r="23" spans="1:7" ht="16.5">
      <c r="A23" s="58" t="s">
        <v>240</v>
      </c>
      <c r="B23" s="197">
        <f>Zilla!E204</f>
        <v>0</v>
      </c>
      <c r="C23" s="197">
        <f>Zilla!F204</f>
        <v>0</v>
      </c>
      <c r="D23" s="197">
        <f>Zilla!I204</f>
        <v>0</v>
      </c>
      <c r="E23" s="191">
        <f>Zilla!J204</f>
        <v>0</v>
      </c>
      <c r="F23" s="198" t="e">
        <f>E23/E24</f>
        <v>#DIV/0!</v>
      </c>
      <c r="G23" s="62">
        <v>2</v>
      </c>
    </row>
    <row r="24" spans="1:7" ht="19.5" thickBot="1">
      <c r="A24" s="185" t="s">
        <v>198</v>
      </c>
      <c r="B24" s="210">
        <f>SUM(B16:B23)</f>
        <v>0</v>
      </c>
      <c r="C24" s="210">
        <f t="shared" ref="C24:D24" si="0">SUM(C16:C23)</f>
        <v>0</v>
      </c>
      <c r="D24" s="210">
        <f t="shared" si="0"/>
        <v>0</v>
      </c>
      <c r="E24" s="211">
        <f>SUM(E16:E23)</f>
        <v>0</v>
      </c>
      <c r="F24" s="199" t="e">
        <f>SUM(F16:F23)</f>
        <v>#DIV/0!</v>
      </c>
      <c r="G24" s="63">
        <v>100</v>
      </c>
    </row>
    <row r="25" spans="1:7" ht="16.5">
      <c r="A25" s="186" t="s">
        <v>214</v>
      </c>
      <c r="B25" s="189">
        <f>B26-B24</f>
        <v>0</v>
      </c>
      <c r="C25" s="189">
        <f t="shared" ref="C25:E25" si="1">C26-C24</f>
        <v>0</v>
      </c>
      <c r="D25" s="189">
        <f t="shared" si="1"/>
        <v>0</v>
      </c>
      <c r="E25" s="189">
        <f t="shared" si="1"/>
        <v>0</v>
      </c>
      <c r="F25" s="187"/>
    </row>
    <row r="26" spans="1:7" ht="19.5" thickBot="1">
      <c r="A26" s="188" t="s">
        <v>11</v>
      </c>
      <c r="B26" s="212">
        <f>B11</f>
        <v>0</v>
      </c>
      <c r="C26" s="212">
        <f t="shared" ref="C26:E26" si="2">C11</f>
        <v>0</v>
      </c>
      <c r="D26" s="212">
        <f t="shared" si="2"/>
        <v>0</v>
      </c>
      <c r="E26" s="212">
        <f t="shared" si="2"/>
        <v>0</v>
      </c>
      <c r="F26" s="200"/>
    </row>
  </sheetData>
  <mergeCells count="11">
    <mergeCell ref="A2:F2"/>
    <mergeCell ref="E1:F1"/>
    <mergeCell ref="A14:A15"/>
    <mergeCell ref="C14:D14"/>
    <mergeCell ref="E14:F14"/>
    <mergeCell ref="A4:F4"/>
    <mergeCell ref="A6:F6"/>
    <mergeCell ref="A7:A8"/>
    <mergeCell ref="C7:D7"/>
    <mergeCell ref="E7:F7"/>
    <mergeCell ref="A13:F13"/>
  </mergeCells>
  <printOptions horizontalCentered="1"/>
  <pageMargins left="0.25" right="0.25" top="0.75" bottom="0.75" header="0.3" footer="0.3"/>
  <pageSetup paperSize="9" scale="105" orientation="landscape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>
    <tabColor rgb="FFFF0000"/>
  </sheetPr>
  <dimension ref="A1:AK214"/>
  <sheetViews>
    <sheetView tabSelected="1" topLeftCell="A194" zoomScale="110" zoomScaleNormal="110" workbookViewId="0">
      <selection activeCell="H207" sqref="H207"/>
    </sheetView>
  </sheetViews>
  <sheetFormatPr defaultColWidth="18.7109375" defaultRowHeight="16.5"/>
  <cols>
    <col min="1" max="1" width="6.42578125" style="5" customWidth="1"/>
    <col min="2" max="2" width="6.85546875" style="5" customWidth="1"/>
    <col min="3" max="3" width="6.7109375" style="5" customWidth="1"/>
    <col min="4" max="4" width="35.42578125" style="4" customWidth="1"/>
    <col min="5" max="6" width="10.5703125" style="2" customWidth="1"/>
    <col min="7" max="7" width="10.140625" style="2" customWidth="1"/>
    <col min="8" max="8" width="7.85546875" style="2" customWidth="1"/>
    <col min="9" max="9" width="10" style="2" customWidth="1"/>
    <col min="10" max="10" width="10.42578125" style="2" customWidth="1"/>
    <col min="11" max="11" width="9" style="2" customWidth="1"/>
    <col min="12" max="12" width="9.140625" style="2" customWidth="1"/>
    <col min="13" max="13" width="8.85546875" style="2" customWidth="1"/>
    <col min="14" max="14" width="8.7109375" style="2" customWidth="1"/>
    <col min="15" max="15" width="17.7109375" style="2" customWidth="1"/>
    <col min="16" max="16384" width="18.7109375" style="2"/>
  </cols>
  <sheetData>
    <row r="1" spans="1:19" s="1" customFormat="1" ht="16.5" customHeight="1">
      <c r="A1" s="130" t="s">
        <v>53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</row>
    <row r="2" spans="1:19" s="1" customFormat="1" ht="16.5" customHeight="1">
      <c r="A2" s="130" t="s">
        <v>277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</row>
    <row r="3" spans="1:19" s="1" customFormat="1" ht="16.5" customHeight="1">
      <c r="A3" s="130" t="s">
        <v>160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</row>
    <row r="4" spans="1:19" s="1" customFormat="1" ht="16.5" customHeight="1">
      <c r="A4" s="84"/>
      <c r="B4" s="84"/>
      <c r="C4" s="84"/>
      <c r="D4" s="84"/>
    </row>
    <row r="5" spans="1:19" s="1" customFormat="1" ht="20.25" customHeight="1">
      <c r="A5" s="134" t="s">
        <v>5</v>
      </c>
      <c r="B5" s="138" t="s">
        <v>134</v>
      </c>
      <c r="C5" s="140"/>
      <c r="D5" s="139"/>
      <c r="E5" s="125" t="s">
        <v>271</v>
      </c>
      <c r="F5" s="125" t="s">
        <v>262</v>
      </c>
      <c r="G5" s="138" t="s">
        <v>273</v>
      </c>
      <c r="H5" s="139"/>
      <c r="I5" s="125" t="s">
        <v>263</v>
      </c>
      <c r="J5" s="134" t="s">
        <v>266</v>
      </c>
      <c r="K5" s="125" t="s">
        <v>185</v>
      </c>
      <c r="L5" s="125"/>
      <c r="M5" s="125"/>
      <c r="N5" s="125"/>
      <c r="O5" s="77" t="s">
        <v>4</v>
      </c>
      <c r="P5" s="27"/>
      <c r="Q5" s="27"/>
      <c r="R5" s="27"/>
      <c r="S5" s="27"/>
    </row>
    <row r="6" spans="1:19" s="1" customFormat="1" ht="48" customHeight="1">
      <c r="A6" s="135"/>
      <c r="B6" s="141"/>
      <c r="C6" s="142"/>
      <c r="D6" s="143"/>
      <c r="E6" s="125"/>
      <c r="F6" s="125"/>
      <c r="G6" s="77" t="s">
        <v>272</v>
      </c>
      <c r="H6" s="77" t="s">
        <v>233</v>
      </c>
      <c r="I6" s="125"/>
      <c r="J6" s="135"/>
      <c r="K6" s="77" t="s">
        <v>142</v>
      </c>
      <c r="L6" s="77" t="s">
        <v>143</v>
      </c>
      <c r="M6" s="77" t="s">
        <v>144</v>
      </c>
      <c r="N6" s="77" t="s">
        <v>145</v>
      </c>
      <c r="O6" s="77"/>
      <c r="P6" s="27"/>
      <c r="Q6" s="27"/>
      <c r="R6" s="27"/>
      <c r="S6" s="27"/>
    </row>
    <row r="7" spans="1:19" s="1" customFormat="1" ht="18.75" customHeight="1">
      <c r="A7" s="118">
        <v>1</v>
      </c>
      <c r="B7" s="136" t="s">
        <v>280</v>
      </c>
      <c r="C7" s="136"/>
      <c r="D7" s="136"/>
      <c r="E7" s="201"/>
      <c r="F7" s="201"/>
      <c r="G7" s="201"/>
      <c r="H7" s="201"/>
      <c r="I7" s="201"/>
      <c r="J7" s="201"/>
      <c r="K7" s="197"/>
      <c r="L7" s="197"/>
      <c r="M7" s="197"/>
      <c r="N7" s="197"/>
      <c r="O7" s="24"/>
      <c r="P7" s="27"/>
      <c r="Q7" s="27"/>
      <c r="R7" s="27"/>
      <c r="S7" s="27"/>
    </row>
    <row r="8" spans="1:19" s="1" customFormat="1" ht="16.5" customHeight="1">
      <c r="A8" s="119"/>
      <c r="B8" s="118">
        <v>1.1000000000000001</v>
      </c>
      <c r="C8" s="129" t="s">
        <v>216</v>
      </c>
      <c r="D8" s="129"/>
      <c r="E8" s="202"/>
      <c r="F8" s="202"/>
      <c r="G8" s="202"/>
      <c r="H8" s="202"/>
      <c r="I8" s="202"/>
      <c r="J8" s="202"/>
      <c r="K8" s="203"/>
      <c r="L8" s="203"/>
      <c r="M8" s="203"/>
      <c r="N8" s="203"/>
      <c r="O8" s="41"/>
      <c r="P8" s="40"/>
      <c r="Q8" s="40"/>
      <c r="R8" s="40"/>
      <c r="S8" s="40"/>
    </row>
    <row r="9" spans="1:19" s="1" customFormat="1" ht="16.5" customHeight="1">
      <c r="A9" s="119"/>
      <c r="B9" s="119"/>
      <c r="C9" s="86" t="s">
        <v>64</v>
      </c>
      <c r="D9" s="86" t="s">
        <v>65</v>
      </c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14"/>
    </row>
    <row r="10" spans="1:19" s="1" customFormat="1" ht="16.5" customHeight="1">
      <c r="A10" s="119"/>
      <c r="B10" s="119"/>
      <c r="C10" s="86" t="s">
        <v>66</v>
      </c>
      <c r="D10" s="86" t="s">
        <v>67</v>
      </c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14"/>
    </row>
    <row r="11" spans="1:19" s="1" customFormat="1" ht="16.5" customHeight="1">
      <c r="A11" s="119"/>
      <c r="B11" s="120"/>
      <c r="C11" s="86" t="s">
        <v>68</v>
      </c>
      <c r="D11" s="86" t="s">
        <v>69</v>
      </c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14"/>
    </row>
    <row r="12" spans="1:19" s="1" customFormat="1" ht="16.5" customHeight="1">
      <c r="A12" s="119"/>
      <c r="B12" s="118">
        <v>1.2</v>
      </c>
      <c r="C12" s="129" t="s">
        <v>135</v>
      </c>
      <c r="D12" s="129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14"/>
    </row>
    <row r="13" spans="1:19" s="1" customFormat="1" ht="16.5" customHeight="1">
      <c r="A13" s="119"/>
      <c r="B13" s="119"/>
      <c r="C13" s="7" t="s">
        <v>70</v>
      </c>
      <c r="D13" s="86" t="s">
        <v>55</v>
      </c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14"/>
    </row>
    <row r="14" spans="1:19" s="1" customFormat="1" ht="16.5" customHeight="1">
      <c r="A14" s="119"/>
      <c r="B14" s="120"/>
      <c r="C14" s="7" t="s">
        <v>71</v>
      </c>
      <c r="D14" s="26" t="s">
        <v>136</v>
      </c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14"/>
    </row>
    <row r="15" spans="1:19" s="1" customFormat="1" ht="18" customHeight="1">
      <c r="A15" s="119"/>
      <c r="B15" s="118">
        <v>1.3</v>
      </c>
      <c r="C15" s="129" t="s">
        <v>215</v>
      </c>
      <c r="D15" s="129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14"/>
    </row>
    <row r="16" spans="1:19" s="1" customFormat="1" ht="16.5" customHeight="1">
      <c r="A16" s="119"/>
      <c r="B16" s="119"/>
      <c r="C16" s="25" t="s">
        <v>72</v>
      </c>
      <c r="D16" s="24" t="s">
        <v>62</v>
      </c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14"/>
    </row>
    <row r="17" spans="1:15" s="1" customFormat="1" ht="16.5" customHeight="1">
      <c r="A17" s="119"/>
      <c r="B17" s="119"/>
      <c r="C17" s="25" t="s">
        <v>73</v>
      </c>
      <c r="D17" s="13" t="s">
        <v>42</v>
      </c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14"/>
    </row>
    <row r="18" spans="1:15" s="1" customFormat="1" ht="16.5" customHeight="1">
      <c r="A18" s="119"/>
      <c r="B18" s="119"/>
      <c r="C18" s="25" t="s">
        <v>74</v>
      </c>
      <c r="D18" s="14" t="s">
        <v>44</v>
      </c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14"/>
    </row>
    <row r="19" spans="1:15" s="1" customFormat="1" ht="16.5" customHeight="1">
      <c r="A19" s="119"/>
      <c r="B19" s="119"/>
      <c r="C19" s="25" t="s">
        <v>75</v>
      </c>
      <c r="D19" s="83" t="s">
        <v>46</v>
      </c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14"/>
    </row>
    <row r="20" spans="1:15" s="1" customFormat="1" ht="16.5" customHeight="1">
      <c r="A20" s="119"/>
      <c r="B20" s="118">
        <v>1.4</v>
      </c>
      <c r="C20" s="155" t="s">
        <v>217</v>
      </c>
      <c r="D20" s="155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14"/>
    </row>
    <row r="21" spans="1:15" s="1" customFormat="1" ht="16.5" customHeight="1">
      <c r="A21" s="119"/>
      <c r="B21" s="119"/>
      <c r="C21" s="81" t="s">
        <v>153</v>
      </c>
      <c r="D21" s="83" t="s">
        <v>43</v>
      </c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14"/>
    </row>
    <row r="22" spans="1:15" s="1" customFormat="1" ht="16.5" customHeight="1">
      <c r="A22" s="119"/>
      <c r="B22" s="119"/>
      <c r="C22" s="81" t="s">
        <v>154</v>
      </c>
      <c r="D22" s="83" t="s">
        <v>45</v>
      </c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14"/>
    </row>
    <row r="23" spans="1:15" s="1" customFormat="1" ht="15.75" customHeight="1">
      <c r="A23" s="119"/>
      <c r="B23" s="120"/>
      <c r="C23" s="81" t="s">
        <v>155</v>
      </c>
      <c r="D23" s="87" t="s">
        <v>152</v>
      </c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14"/>
    </row>
    <row r="24" spans="1:15" s="1" customFormat="1" ht="16.5" customHeight="1">
      <c r="A24" s="119"/>
      <c r="B24" s="3">
        <v>1.5</v>
      </c>
      <c r="C24" s="154" t="s">
        <v>76</v>
      </c>
      <c r="D24" s="154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14"/>
    </row>
    <row r="25" spans="1:15" s="1" customFormat="1" ht="16.5" customHeight="1">
      <c r="A25" s="119"/>
      <c r="B25" s="3">
        <v>1.6</v>
      </c>
      <c r="C25" s="156" t="s">
        <v>48</v>
      </c>
      <c r="D25" s="156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14"/>
    </row>
    <row r="26" spans="1:15" s="1" customFormat="1" ht="16.5" customHeight="1">
      <c r="A26" s="119"/>
      <c r="B26" s="3">
        <v>1.8</v>
      </c>
      <c r="C26" s="156" t="s">
        <v>47</v>
      </c>
      <c r="D26" s="156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14"/>
    </row>
    <row r="27" spans="1:15" s="1" customFormat="1" ht="16.5" customHeight="1">
      <c r="A27" s="119"/>
      <c r="B27" s="3">
        <v>1.9</v>
      </c>
      <c r="C27" s="42" t="s">
        <v>49</v>
      </c>
      <c r="D27" s="82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14"/>
    </row>
    <row r="28" spans="1:15" s="1" customFormat="1" ht="16.5" customHeight="1">
      <c r="A28" s="119"/>
      <c r="B28" s="131">
        <v>1.1000000000000001</v>
      </c>
      <c r="C28" s="137" t="s">
        <v>50</v>
      </c>
      <c r="D28" s="137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14"/>
    </row>
    <row r="29" spans="1:15" s="1" customFormat="1" ht="16.5" customHeight="1">
      <c r="A29" s="119"/>
      <c r="B29" s="132"/>
      <c r="C29" s="16" t="s">
        <v>77</v>
      </c>
      <c r="D29" s="24" t="s">
        <v>51</v>
      </c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14"/>
    </row>
    <row r="30" spans="1:15" s="1" customFormat="1" ht="16.5" customHeight="1">
      <c r="A30" s="119"/>
      <c r="B30" s="133"/>
      <c r="C30" s="21" t="s">
        <v>78</v>
      </c>
      <c r="D30" s="24" t="s">
        <v>52</v>
      </c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14"/>
    </row>
    <row r="31" spans="1:15" s="1" customFormat="1" ht="15.75" customHeight="1">
      <c r="A31" s="119"/>
      <c r="B31" s="3">
        <v>1.1100000000000001</v>
      </c>
      <c r="C31" s="128" t="s">
        <v>146</v>
      </c>
      <c r="D31" s="128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14"/>
    </row>
    <row r="32" spans="1:15" s="1" customFormat="1" ht="16.5" customHeight="1">
      <c r="A32" s="119"/>
      <c r="B32" s="118">
        <v>1.1200000000000001</v>
      </c>
      <c r="C32" s="150" t="s">
        <v>141</v>
      </c>
      <c r="D32" s="150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14"/>
    </row>
    <row r="33" spans="1:15" s="1" customFormat="1" ht="16.5" customHeight="1">
      <c r="A33" s="119"/>
      <c r="B33" s="119"/>
      <c r="C33" s="78" t="s">
        <v>79</v>
      </c>
      <c r="D33" s="83" t="s">
        <v>80</v>
      </c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14"/>
    </row>
    <row r="34" spans="1:15" s="1" customFormat="1" ht="16.5" customHeight="1">
      <c r="A34" s="119"/>
      <c r="B34" s="119"/>
      <c r="C34" s="78" t="s">
        <v>81</v>
      </c>
      <c r="D34" s="83" t="s">
        <v>82</v>
      </c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14"/>
    </row>
    <row r="35" spans="1:15" s="1" customFormat="1" ht="16.5" customHeight="1">
      <c r="A35" s="119"/>
      <c r="B35" s="120"/>
      <c r="C35" s="78" t="s">
        <v>83</v>
      </c>
      <c r="D35" s="83" t="s">
        <v>84</v>
      </c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14"/>
    </row>
    <row r="36" spans="1:15" s="1" customFormat="1" ht="16.5" customHeight="1">
      <c r="A36" s="120"/>
      <c r="B36" s="3"/>
      <c r="C36" s="78"/>
      <c r="D36" s="15" t="s">
        <v>213</v>
      </c>
      <c r="E36" s="203">
        <f>SUM(E7:E35)</f>
        <v>0</v>
      </c>
      <c r="F36" s="203">
        <f t="shared" ref="F36:N36" si="0">SUM(F7:F35)</f>
        <v>0</v>
      </c>
      <c r="G36" s="203">
        <f t="shared" si="0"/>
        <v>0</v>
      </c>
      <c r="H36" s="203">
        <f t="shared" si="0"/>
        <v>0</v>
      </c>
      <c r="I36" s="203">
        <f t="shared" si="0"/>
        <v>0</v>
      </c>
      <c r="J36" s="203">
        <f t="shared" si="0"/>
        <v>0</v>
      </c>
      <c r="K36" s="203">
        <f t="shared" si="0"/>
        <v>0</v>
      </c>
      <c r="L36" s="203">
        <f t="shared" si="0"/>
        <v>0</v>
      </c>
      <c r="M36" s="203">
        <f t="shared" si="0"/>
        <v>0</v>
      </c>
      <c r="N36" s="203">
        <f t="shared" si="0"/>
        <v>0</v>
      </c>
      <c r="O36" s="14"/>
    </row>
    <row r="37" spans="1:15" s="1" customFormat="1" ht="19.5" customHeight="1">
      <c r="A37" s="118">
        <v>2</v>
      </c>
      <c r="B37" s="127" t="s">
        <v>281</v>
      </c>
      <c r="C37" s="127"/>
      <c r="D37" s="127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14"/>
    </row>
    <row r="38" spans="1:15" s="1" customFormat="1" ht="16.5" customHeight="1">
      <c r="A38" s="119"/>
      <c r="B38" s="151" t="s">
        <v>85</v>
      </c>
      <c r="C38" s="127" t="s">
        <v>138</v>
      </c>
      <c r="D38" s="127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14"/>
    </row>
    <row r="39" spans="1:15" s="1" customFormat="1" ht="16.5" customHeight="1">
      <c r="A39" s="119"/>
      <c r="B39" s="152"/>
      <c r="C39" s="22" t="s">
        <v>21</v>
      </c>
      <c r="D39" s="23" t="s">
        <v>60</v>
      </c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14"/>
    </row>
    <row r="40" spans="1:15" s="1" customFormat="1" ht="16.5" customHeight="1">
      <c r="A40" s="119"/>
      <c r="B40" s="153"/>
      <c r="C40" s="22" t="s">
        <v>22</v>
      </c>
      <c r="D40" s="23" t="s">
        <v>61</v>
      </c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14"/>
    </row>
    <row r="41" spans="1:15" s="1" customFormat="1" ht="16.5" customHeight="1">
      <c r="A41" s="119"/>
      <c r="B41" s="79"/>
      <c r="C41" s="22" t="s">
        <v>191</v>
      </c>
      <c r="D41" s="23" t="s">
        <v>207</v>
      </c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14"/>
    </row>
    <row r="42" spans="1:15" s="1" customFormat="1" ht="16.5" customHeight="1">
      <c r="A42" s="119"/>
      <c r="B42" s="118">
        <v>2.2000000000000002</v>
      </c>
      <c r="C42" s="127" t="s">
        <v>137</v>
      </c>
      <c r="D42" s="127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14"/>
    </row>
    <row r="43" spans="1:15" s="1" customFormat="1" ht="16.5" customHeight="1">
      <c r="A43" s="119"/>
      <c r="B43" s="119"/>
      <c r="C43" s="22" t="s">
        <v>90</v>
      </c>
      <c r="D43" s="83" t="s">
        <v>86</v>
      </c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14"/>
    </row>
    <row r="44" spans="1:15" s="1" customFormat="1" ht="34.5" customHeight="1">
      <c r="A44" s="119"/>
      <c r="B44" s="119"/>
      <c r="C44" s="22" t="s">
        <v>91</v>
      </c>
      <c r="D44" s="24" t="s">
        <v>87</v>
      </c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14"/>
    </row>
    <row r="45" spans="1:15" s="1" customFormat="1" ht="16.5" customHeight="1">
      <c r="A45" s="119"/>
      <c r="B45" s="119"/>
      <c r="C45" s="22" t="s">
        <v>92</v>
      </c>
      <c r="D45" s="83" t="s">
        <v>88</v>
      </c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14"/>
    </row>
    <row r="46" spans="1:15" s="1" customFormat="1" ht="16.5" customHeight="1">
      <c r="A46" s="119"/>
      <c r="B46" s="119"/>
      <c r="C46" s="22" t="s">
        <v>93</v>
      </c>
      <c r="D46" s="83" t="s">
        <v>89</v>
      </c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14"/>
    </row>
    <row r="47" spans="1:15" s="1" customFormat="1" ht="16.5" customHeight="1">
      <c r="A47" s="119"/>
      <c r="B47" s="120"/>
      <c r="C47" s="22" t="s">
        <v>206</v>
      </c>
      <c r="D47" s="83" t="s">
        <v>94</v>
      </c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14"/>
    </row>
    <row r="48" spans="1:15" s="1" customFormat="1" ht="16.5" customHeight="1">
      <c r="A48" s="119"/>
      <c r="B48" s="3"/>
      <c r="C48" s="83"/>
      <c r="D48" s="15" t="s">
        <v>140</v>
      </c>
      <c r="E48" s="203">
        <f>SUM(E37:E47)</f>
        <v>0</v>
      </c>
      <c r="F48" s="203">
        <f t="shared" ref="F48:N48" si="1">SUM(F37:F47)</f>
        <v>0</v>
      </c>
      <c r="G48" s="203">
        <f t="shared" si="1"/>
        <v>0</v>
      </c>
      <c r="H48" s="203">
        <f t="shared" si="1"/>
        <v>0</v>
      </c>
      <c r="I48" s="203">
        <f t="shared" si="1"/>
        <v>0</v>
      </c>
      <c r="J48" s="203">
        <f t="shared" si="1"/>
        <v>0</v>
      </c>
      <c r="K48" s="203">
        <f t="shared" si="1"/>
        <v>0</v>
      </c>
      <c r="L48" s="203">
        <f t="shared" si="1"/>
        <v>0</v>
      </c>
      <c r="M48" s="203">
        <f t="shared" si="1"/>
        <v>0</v>
      </c>
      <c r="N48" s="203">
        <f t="shared" si="1"/>
        <v>0</v>
      </c>
      <c r="O48" s="14"/>
    </row>
    <row r="49" spans="1:37" s="1" customFormat="1" ht="16.5" customHeight="1">
      <c r="A49" s="120"/>
      <c r="B49" s="3"/>
      <c r="C49" s="30"/>
      <c r="D49" s="31" t="s">
        <v>285</v>
      </c>
      <c r="E49" s="203">
        <f>E48+E36</f>
        <v>0</v>
      </c>
      <c r="F49" s="203">
        <f t="shared" ref="F49:N49" si="2">F48+F36</f>
        <v>0</v>
      </c>
      <c r="G49" s="203">
        <f t="shared" si="2"/>
        <v>0</v>
      </c>
      <c r="H49" s="203">
        <f t="shared" si="2"/>
        <v>0</v>
      </c>
      <c r="I49" s="203">
        <f t="shared" si="2"/>
        <v>0</v>
      </c>
      <c r="J49" s="203">
        <f t="shared" si="2"/>
        <v>0</v>
      </c>
      <c r="K49" s="203">
        <f t="shared" si="2"/>
        <v>0</v>
      </c>
      <c r="L49" s="203">
        <f t="shared" si="2"/>
        <v>0</v>
      </c>
      <c r="M49" s="203">
        <f t="shared" si="2"/>
        <v>0</v>
      </c>
      <c r="N49" s="203">
        <f t="shared" si="2"/>
        <v>0</v>
      </c>
      <c r="O49" s="14"/>
    </row>
    <row r="50" spans="1:37" s="35" customFormat="1" ht="16.5" customHeight="1">
      <c r="A50" s="34"/>
      <c r="B50" s="34"/>
      <c r="C50" s="34"/>
      <c r="D50" s="34"/>
    </row>
    <row r="51" spans="1:37" s="45" customFormat="1" ht="16.5" customHeight="1">
      <c r="A51" s="130" t="s">
        <v>53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U51" s="48"/>
      <c r="Z51" s="48"/>
      <c r="AE51" s="48"/>
      <c r="AK51" s="48"/>
    </row>
    <row r="52" spans="1:37" s="45" customFormat="1" ht="16.5" customHeight="1">
      <c r="A52" s="130" t="s">
        <v>277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U52" s="48"/>
      <c r="Z52" s="48"/>
      <c r="AE52" s="48"/>
      <c r="AK52" s="48"/>
    </row>
    <row r="53" spans="1:37" s="45" customFormat="1" ht="16.5" customHeight="1">
      <c r="A53" s="130" t="s">
        <v>161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U53" s="48"/>
      <c r="Z53" s="48"/>
      <c r="AE53" s="48"/>
      <c r="AK53" s="48"/>
    </row>
    <row r="54" spans="1:37" s="45" customFormat="1" ht="16.5" customHeight="1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46"/>
      <c r="R54" s="46"/>
      <c r="S54" s="47"/>
      <c r="U54" s="48"/>
      <c r="Z54" s="48"/>
      <c r="AE54" s="48"/>
      <c r="AK54" s="48"/>
    </row>
    <row r="55" spans="1:37" s="45" customFormat="1" ht="16.5" customHeight="1">
      <c r="A55" s="134" t="s">
        <v>5</v>
      </c>
      <c r="B55" s="144" t="s">
        <v>126</v>
      </c>
      <c r="C55" s="145"/>
      <c r="D55" s="146"/>
      <c r="E55" s="125" t="s">
        <v>274</v>
      </c>
      <c r="F55" s="125" t="s">
        <v>264</v>
      </c>
      <c r="G55" s="138" t="s">
        <v>273</v>
      </c>
      <c r="H55" s="139"/>
      <c r="I55" s="125" t="s">
        <v>265</v>
      </c>
      <c r="J55" s="134" t="s">
        <v>275</v>
      </c>
      <c r="K55" s="125" t="s">
        <v>185</v>
      </c>
      <c r="L55" s="125"/>
      <c r="M55" s="125"/>
      <c r="N55" s="126"/>
      <c r="O55" s="134" t="s">
        <v>4</v>
      </c>
      <c r="P55" s="51"/>
      <c r="Q55" s="54"/>
      <c r="R55" s="54"/>
      <c r="S55" s="48"/>
      <c r="U55" s="48"/>
      <c r="Z55" s="48"/>
      <c r="AE55" s="48"/>
      <c r="AK55" s="48"/>
    </row>
    <row r="56" spans="1:37" s="45" customFormat="1" ht="51" customHeight="1">
      <c r="A56" s="157"/>
      <c r="B56" s="147"/>
      <c r="C56" s="148"/>
      <c r="D56" s="149"/>
      <c r="E56" s="125"/>
      <c r="F56" s="125"/>
      <c r="G56" s="77" t="s">
        <v>267</v>
      </c>
      <c r="H56" s="77" t="s">
        <v>233</v>
      </c>
      <c r="I56" s="125"/>
      <c r="J56" s="135"/>
      <c r="K56" s="77" t="s">
        <v>142</v>
      </c>
      <c r="L56" s="77" t="s">
        <v>143</v>
      </c>
      <c r="M56" s="77" t="s">
        <v>144</v>
      </c>
      <c r="N56" s="85" t="s">
        <v>145</v>
      </c>
      <c r="O56" s="135"/>
      <c r="P56" s="53"/>
      <c r="Q56" s="37"/>
      <c r="R56" s="37"/>
      <c r="S56" s="51"/>
      <c r="U56" s="48"/>
      <c r="Z56" s="48"/>
      <c r="AE56" s="48"/>
      <c r="AK56" s="48"/>
    </row>
    <row r="57" spans="1:37" s="4" customFormat="1" ht="16.5" customHeight="1">
      <c r="A57" s="178">
        <v>1</v>
      </c>
      <c r="B57" s="124" t="s">
        <v>158</v>
      </c>
      <c r="C57" s="124"/>
      <c r="D57" s="124"/>
      <c r="E57" s="197"/>
      <c r="F57" s="197"/>
      <c r="G57" s="197"/>
      <c r="H57" s="204"/>
      <c r="I57" s="197"/>
      <c r="J57" s="197"/>
      <c r="K57" s="197"/>
      <c r="L57" s="197"/>
      <c r="M57" s="197"/>
      <c r="N57" s="205"/>
      <c r="O57" s="77"/>
      <c r="Q57" s="50"/>
      <c r="T57" s="49"/>
      <c r="U57" s="49"/>
    </row>
    <row r="58" spans="1:37" s="4" customFormat="1" ht="16.5" customHeight="1">
      <c r="A58" s="179"/>
      <c r="B58" s="171">
        <v>1.1000000000000001</v>
      </c>
      <c r="C58" s="169" t="s">
        <v>200</v>
      </c>
      <c r="D58" s="170"/>
      <c r="E58" s="197"/>
      <c r="F58" s="197"/>
      <c r="G58" s="197"/>
      <c r="H58" s="204"/>
      <c r="I58" s="197"/>
      <c r="J58" s="197"/>
      <c r="K58" s="197"/>
      <c r="L58" s="197"/>
      <c r="M58" s="197"/>
      <c r="N58" s="205"/>
      <c r="O58" s="75"/>
      <c r="Q58" s="27"/>
      <c r="T58" s="27"/>
      <c r="U58" s="27"/>
    </row>
    <row r="59" spans="1:37" ht="16.5" customHeight="1">
      <c r="A59" s="179"/>
      <c r="B59" s="172"/>
      <c r="C59" s="7">
        <v>1.2</v>
      </c>
      <c r="D59" s="55" t="s">
        <v>6</v>
      </c>
      <c r="E59" s="206"/>
      <c r="F59" s="206"/>
      <c r="G59" s="206"/>
      <c r="H59" s="204" t="e">
        <f t="shared" ref="H59:H121" si="3">G59/F59</f>
        <v>#DIV/0!</v>
      </c>
      <c r="I59" s="206"/>
      <c r="J59" s="206"/>
      <c r="K59" s="206"/>
      <c r="L59" s="206"/>
      <c r="M59" s="206"/>
      <c r="N59" s="206"/>
      <c r="O59" s="52"/>
    </row>
    <row r="60" spans="1:37" ht="16.5" customHeight="1">
      <c r="A60" s="179"/>
      <c r="B60" s="172"/>
      <c r="C60" s="6">
        <v>1.3</v>
      </c>
      <c r="D60" s="55" t="s">
        <v>0</v>
      </c>
      <c r="E60" s="206"/>
      <c r="F60" s="206"/>
      <c r="G60" s="206"/>
      <c r="H60" s="204" t="e">
        <f t="shared" si="3"/>
        <v>#DIV/0!</v>
      </c>
      <c r="I60" s="206"/>
      <c r="J60" s="206"/>
      <c r="K60" s="206"/>
      <c r="L60" s="206"/>
      <c r="M60" s="206"/>
      <c r="N60" s="206"/>
      <c r="O60" s="83"/>
    </row>
    <row r="61" spans="1:37" ht="16.5" customHeight="1">
      <c r="A61" s="179"/>
      <c r="B61" s="172"/>
      <c r="C61" s="7">
        <v>1.4</v>
      </c>
      <c r="D61" s="55" t="s">
        <v>3</v>
      </c>
      <c r="E61" s="206"/>
      <c r="F61" s="206"/>
      <c r="G61" s="206"/>
      <c r="H61" s="204" t="e">
        <f t="shared" si="3"/>
        <v>#DIV/0!</v>
      </c>
      <c r="I61" s="206"/>
      <c r="J61" s="206"/>
      <c r="K61" s="206"/>
      <c r="L61" s="206"/>
      <c r="M61" s="206"/>
      <c r="N61" s="206"/>
      <c r="O61" s="83"/>
    </row>
    <row r="62" spans="1:37" ht="16.5" customHeight="1">
      <c r="A62" s="179"/>
      <c r="B62" s="172"/>
      <c r="C62" s="6">
        <v>1.5</v>
      </c>
      <c r="D62" s="55" t="s">
        <v>7</v>
      </c>
      <c r="E62" s="206"/>
      <c r="F62" s="206"/>
      <c r="G62" s="206"/>
      <c r="H62" s="204" t="e">
        <f t="shared" si="3"/>
        <v>#DIV/0!</v>
      </c>
      <c r="I62" s="206"/>
      <c r="J62" s="206"/>
      <c r="K62" s="206"/>
      <c r="L62" s="206"/>
      <c r="M62" s="206"/>
      <c r="N62" s="206"/>
      <c r="O62" s="83"/>
    </row>
    <row r="63" spans="1:37" ht="16.5" customHeight="1">
      <c r="A63" s="179"/>
      <c r="B63" s="172"/>
      <c r="C63" s="7">
        <v>1.6</v>
      </c>
      <c r="D63" s="55" t="s">
        <v>107</v>
      </c>
      <c r="E63" s="206"/>
      <c r="F63" s="206"/>
      <c r="G63" s="206"/>
      <c r="H63" s="204" t="e">
        <f t="shared" si="3"/>
        <v>#DIV/0!</v>
      </c>
      <c r="I63" s="206"/>
      <c r="J63" s="206"/>
      <c r="K63" s="206"/>
      <c r="L63" s="206"/>
      <c r="M63" s="206"/>
      <c r="N63" s="206"/>
      <c r="O63" s="83"/>
    </row>
    <row r="64" spans="1:37" ht="16.5" customHeight="1">
      <c r="A64" s="179"/>
      <c r="B64" s="172"/>
      <c r="C64" s="6">
        <v>1.7</v>
      </c>
      <c r="D64" s="55" t="s">
        <v>2</v>
      </c>
      <c r="E64" s="206"/>
      <c r="F64" s="206"/>
      <c r="G64" s="206"/>
      <c r="H64" s="204" t="e">
        <f t="shared" si="3"/>
        <v>#DIV/0!</v>
      </c>
      <c r="I64" s="206"/>
      <c r="J64" s="206"/>
      <c r="K64" s="206"/>
      <c r="L64" s="206"/>
      <c r="M64" s="206"/>
      <c r="N64" s="206"/>
      <c r="O64" s="83"/>
    </row>
    <row r="65" spans="1:15" ht="16.5" customHeight="1">
      <c r="A65" s="179"/>
      <c r="B65" s="172"/>
      <c r="C65" s="7">
        <v>1.8</v>
      </c>
      <c r="D65" s="55" t="s">
        <v>10</v>
      </c>
      <c r="E65" s="206"/>
      <c r="F65" s="206"/>
      <c r="G65" s="206"/>
      <c r="H65" s="204" t="e">
        <f t="shared" si="3"/>
        <v>#DIV/0!</v>
      </c>
      <c r="I65" s="206"/>
      <c r="J65" s="206"/>
      <c r="K65" s="206"/>
      <c r="L65" s="206"/>
      <c r="M65" s="206"/>
      <c r="N65" s="206"/>
      <c r="O65" s="83"/>
    </row>
    <row r="66" spans="1:15" ht="16.5" customHeight="1">
      <c r="A66" s="179"/>
      <c r="B66" s="172"/>
      <c r="C66" s="6">
        <v>1.9</v>
      </c>
      <c r="D66" s="55" t="s">
        <v>18</v>
      </c>
      <c r="E66" s="206"/>
      <c r="F66" s="206"/>
      <c r="G66" s="206"/>
      <c r="H66" s="204" t="e">
        <f t="shared" si="3"/>
        <v>#DIV/0!</v>
      </c>
      <c r="I66" s="206"/>
      <c r="J66" s="206"/>
      <c r="K66" s="206"/>
      <c r="L66" s="206"/>
      <c r="M66" s="206"/>
      <c r="N66" s="206"/>
      <c r="O66" s="83"/>
    </row>
    <row r="67" spans="1:15" ht="16.5" customHeight="1">
      <c r="A67" s="179"/>
      <c r="B67" s="172"/>
      <c r="C67" s="20">
        <v>1.1000000000000001</v>
      </c>
      <c r="D67" s="55" t="s">
        <v>20</v>
      </c>
      <c r="E67" s="206"/>
      <c r="F67" s="206"/>
      <c r="G67" s="206"/>
      <c r="H67" s="204" t="e">
        <f t="shared" si="3"/>
        <v>#DIV/0!</v>
      </c>
      <c r="I67" s="206"/>
      <c r="J67" s="206"/>
      <c r="K67" s="206"/>
      <c r="L67" s="206"/>
      <c r="M67" s="206"/>
      <c r="N67" s="206"/>
      <c r="O67" s="83"/>
    </row>
    <row r="68" spans="1:15" ht="16.5" customHeight="1">
      <c r="A68" s="179"/>
      <c r="B68" s="172"/>
      <c r="C68" s="7">
        <v>1.1100000000000001</v>
      </c>
      <c r="D68" s="55" t="s">
        <v>19</v>
      </c>
      <c r="E68" s="206"/>
      <c r="F68" s="206"/>
      <c r="G68" s="206"/>
      <c r="H68" s="204" t="e">
        <f t="shared" si="3"/>
        <v>#DIV/0!</v>
      </c>
      <c r="I68" s="206"/>
      <c r="J68" s="206"/>
      <c r="K68" s="206"/>
      <c r="L68" s="206"/>
      <c r="M68" s="206"/>
      <c r="N68" s="206"/>
      <c r="O68" s="83"/>
    </row>
    <row r="69" spans="1:15" ht="16.5" customHeight="1">
      <c r="A69" s="179"/>
      <c r="B69" s="172"/>
      <c r="C69" s="6">
        <v>1.1200000000000001</v>
      </c>
      <c r="D69" s="55" t="s">
        <v>63</v>
      </c>
      <c r="E69" s="206"/>
      <c r="F69" s="206"/>
      <c r="G69" s="206"/>
      <c r="H69" s="204" t="e">
        <f t="shared" si="3"/>
        <v>#DIV/0!</v>
      </c>
      <c r="I69" s="206"/>
      <c r="J69" s="206"/>
      <c r="K69" s="206"/>
      <c r="L69" s="206"/>
      <c r="M69" s="206"/>
      <c r="N69" s="206"/>
      <c r="O69" s="83"/>
    </row>
    <row r="70" spans="1:15" ht="16.5" customHeight="1">
      <c r="A70" s="179"/>
      <c r="B70" s="173"/>
      <c r="C70" s="6">
        <v>1.1499999999999999</v>
      </c>
      <c r="D70" s="55" t="s">
        <v>151</v>
      </c>
      <c r="E70" s="206"/>
      <c r="F70" s="206"/>
      <c r="G70" s="206"/>
      <c r="H70" s="204" t="e">
        <f t="shared" si="3"/>
        <v>#DIV/0!</v>
      </c>
      <c r="I70" s="206"/>
      <c r="J70" s="206"/>
      <c r="K70" s="206"/>
      <c r="L70" s="206"/>
      <c r="M70" s="206"/>
      <c r="N70" s="206"/>
      <c r="O70" s="83"/>
    </row>
    <row r="71" spans="1:15" ht="16.5" customHeight="1">
      <c r="A71" s="179"/>
      <c r="B71" s="163">
        <v>1.2</v>
      </c>
      <c r="C71" s="106" t="s">
        <v>203</v>
      </c>
      <c r="D71" s="108"/>
      <c r="E71" s="206"/>
      <c r="F71" s="206"/>
      <c r="G71" s="206"/>
      <c r="H71" s="204"/>
      <c r="I71" s="206"/>
      <c r="J71" s="206"/>
      <c r="K71" s="206"/>
      <c r="L71" s="206"/>
      <c r="M71" s="206"/>
      <c r="N71" s="206"/>
      <c r="O71" s="83"/>
    </row>
    <row r="72" spans="1:15" ht="16.5" customHeight="1">
      <c r="A72" s="179"/>
      <c r="B72" s="164"/>
      <c r="C72" s="38" t="s">
        <v>70</v>
      </c>
      <c r="D72" s="76" t="s">
        <v>192</v>
      </c>
      <c r="E72" s="206"/>
      <c r="F72" s="206"/>
      <c r="G72" s="206"/>
      <c r="H72" s="204" t="e">
        <f t="shared" si="3"/>
        <v>#DIV/0!</v>
      </c>
      <c r="I72" s="206"/>
      <c r="J72" s="206"/>
      <c r="K72" s="206"/>
      <c r="L72" s="206"/>
      <c r="M72" s="206"/>
      <c r="N72" s="206"/>
      <c r="O72" s="83"/>
    </row>
    <row r="73" spans="1:15" ht="16.5" customHeight="1">
      <c r="A73" s="179"/>
      <c r="B73" s="164"/>
      <c r="C73" s="38" t="s">
        <v>71</v>
      </c>
      <c r="D73" s="76" t="s">
        <v>193</v>
      </c>
      <c r="E73" s="206"/>
      <c r="F73" s="206"/>
      <c r="G73" s="206"/>
      <c r="H73" s="204" t="e">
        <f t="shared" si="3"/>
        <v>#DIV/0!</v>
      </c>
      <c r="I73" s="206"/>
      <c r="J73" s="206"/>
      <c r="K73" s="206"/>
      <c r="L73" s="206"/>
      <c r="M73" s="206"/>
      <c r="N73" s="206"/>
      <c r="O73" s="83"/>
    </row>
    <row r="74" spans="1:15" ht="16.5" customHeight="1">
      <c r="A74" s="179"/>
      <c r="B74" s="164"/>
      <c r="C74" s="38" t="s">
        <v>199</v>
      </c>
      <c r="D74" s="76" t="s">
        <v>212</v>
      </c>
      <c r="E74" s="206"/>
      <c r="F74" s="206"/>
      <c r="G74" s="206"/>
      <c r="H74" s="204" t="e">
        <f>G74/F74</f>
        <v>#DIV/0!</v>
      </c>
      <c r="I74" s="206"/>
      <c r="J74" s="206"/>
      <c r="K74" s="206"/>
      <c r="L74" s="206"/>
      <c r="M74" s="206"/>
      <c r="N74" s="206"/>
      <c r="O74" s="83"/>
    </row>
    <row r="75" spans="1:15" ht="16.5" customHeight="1">
      <c r="A75" s="179"/>
      <c r="B75" s="164"/>
      <c r="C75" s="38" t="s">
        <v>201</v>
      </c>
      <c r="D75" s="76" t="s">
        <v>194</v>
      </c>
      <c r="E75" s="206"/>
      <c r="F75" s="206"/>
      <c r="G75" s="206"/>
      <c r="H75" s="204" t="e">
        <f t="shared" si="3"/>
        <v>#DIV/0!</v>
      </c>
      <c r="I75" s="206"/>
      <c r="J75" s="206"/>
      <c r="K75" s="206"/>
      <c r="L75" s="206"/>
      <c r="M75" s="206"/>
      <c r="N75" s="206"/>
      <c r="O75" s="83"/>
    </row>
    <row r="76" spans="1:15" ht="16.5" customHeight="1">
      <c r="A76" s="179"/>
      <c r="B76" s="164"/>
      <c r="C76" s="38" t="s">
        <v>202</v>
      </c>
      <c r="D76" s="76" t="s">
        <v>195</v>
      </c>
      <c r="E76" s="206"/>
      <c r="F76" s="206"/>
      <c r="G76" s="206"/>
      <c r="H76" s="204" t="e">
        <f t="shared" si="3"/>
        <v>#DIV/0!</v>
      </c>
      <c r="I76" s="206"/>
      <c r="J76" s="206"/>
      <c r="K76" s="206"/>
      <c r="L76" s="206"/>
      <c r="M76" s="206"/>
      <c r="N76" s="206"/>
      <c r="O76" s="83"/>
    </row>
    <row r="77" spans="1:15" ht="16.5" customHeight="1">
      <c r="A77" s="179"/>
      <c r="B77" s="165"/>
      <c r="C77" s="88" t="s">
        <v>204</v>
      </c>
      <c r="D77" s="43" t="s">
        <v>205</v>
      </c>
      <c r="E77" s="206"/>
      <c r="F77" s="206"/>
      <c r="G77" s="206"/>
      <c r="H77" s="204" t="e">
        <f t="shared" si="3"/>
        <v>#DIV/0!</v>
      </c>
      <c r="I77" s="206"/>
      <c r="J77" s="206"/>
      <c r="K77" s="206"/>
      <c r="L77" s="206"/>
      <c r="M77" s="206"/>
      <c r="N77" s="206"/>
      <c r="O77" s="83"/>
    </row>
    <row r="78" spans="1:15" ht="16.5" customHeight="1">
      <c r="A78" s="180"/>
      <c r="B78" s="114" t="s">
        <v>282</v>
      </c>
      <c r="C78" s="115"/>
      <c r="D78" s="116"/>
      <c r="E78" s="206">
        <f>SUM(E57:E77)</f>
        <v>0</v>
      </c>
      <c r="F78" s="206">
        <f t="shared" ref="F78:N78" si="4">SUM(F57:F77)</f>
        <v>0</v>
      </c>
      <c r="G78" s="206">
        <f t="shared" si="4"/>
        <v>0</v>
      </c>
      <c r="H78" s="204" t="e">
        <f t="shared" si="3"/>
        <v>#DIV/0!</v>
      </c>
      <c r="I78" s="206">
        <f t="shared" si="4"/>
        <v>0</v>
      </c>
      <c r="J78" s="206">
        <f t="shared" si="4"/>
        <v>0</v>
      </c>
      <c r="K78" s="206">
        <f t="shared" si="4"/>
        <v>0</v>
      </c>
      <c r="L78" s="206">
        <f t="shared" si="4"/>
        <v>0</v>
      </c>
      <c r="M78" s="206">
        <f t="shared" si="4"/>
        <v>0</v>
      </c>
      <c r="N78" s="206">
        <f t="shared" si="4"/>
        <v>0</v>
      </c>
      <c r="O78" s="83"/>
    </row>
    <row r="79" spans="1:15" ht="16.5" customHeight="1">
      <c r="A79" s="178">
        <v>2</v>
      </c>
      <c r="B79" s="113" t="s">
        <v>127</v>
      </c>
      <c r="C79" s="113"/>
      <c r="D79" s="113"/>
      <c r="E79" s="206"/>
      <c r="F79" s="206"/>
      <c r="G79" s="206"/>
      <c r="H79" s="204"/>
      <c r="I79" s="206"/>
      <c r="J79" s="206"/>
      <c r="K79" s="206"/>
      <c r="L79" s="206"/>
      <c r="M79" s="206"/>
      <c r="N79" s="206"/>
      <c r="O79" s="83"/>
    </row>
    <row r="80" spans="1:15" ht="16.5" customHeight="1">
      <c r="A80" s="179"/>
      <c r="B80" s="77">
        <v>2.1</v>
      </c>
      <c r="C80" s="102" t="s">
        <v>55</v>
      </c>
      <c r="D80" s="102"/>
      <c r="E80" s="206"/>
      <c r="F80" s="206"/>
      <c r="G80" s="206"/>
      <c r="H80" s="204" t="e">
        <f t="shared" si="3"/>
        <v>#DIV/0!</v>
      </c>
      <c r="I80" s="206"/>
      <c r="J80" s="206"/>
      <c r="K80" s="206"/>
      <c r="L80" s="206"/>
      <c r="M80" s="206"/>
      <c r="N80" s="206"/>
      <c r="O80" s="83"/>
    </row>
    <row r="81" spans="1:15" ht="16.5" customHeight="1">
      <c r="A81" s="179"/>
      <c r="B81" s="77">
        <v>2.2000000000000002</v>
      </c>
      <c r="C81" s="162" t="s">
        <v>56</v>
      </c>
      <c r="D81" s="162"/>
      <c r="E81" s="206"/>
      <c r="F81" s="206"/>
      <c r="G81" s="206"/>
      <c r="H81" s="204" t="e">
        <f t="shared" si="3"/>
        <v>#DIV/0!</v>
      </c>
      <c r="I81" s="206"/>
      <c r="J81" s="206"/>
      <c r="K81" s="206"/>
      <c r="L81" s="206"/>
      <c r="M81" s="206"/>
      <c r="N81" s="206"/>
      <c r="O81" s="83"/>
    </row>
    <row r="82" spans="1:15" ht="16.5" customHeight="1">
      <c r="A82" s="179"/>
      <c r="B82" s="77">
        <v>2.2999999999999998</v>
      </c>
      <c r="C82" s="111" t="s">
        <v>129</v>
      </c>
      <c r="D82" s="111"/>
      <c r="E82" s="206"/>
      <c r="F82" s="206"/>
      <c r="G82" s="206"/>
      <c r="H82" s="204" t="e">
        <f t="shared" si="3"/>
        <v>#DIV/0!</v>
      </c>
      <c r="I82" s="206"/>
      <c r="J82" s="206"/>
      <c r="K82" s="206"/>
      <c r="L82" s="206"/>
      <c r="M82" s="206"/>
      <c r="N82" s="206"/>
      <c r="O82" s="83"/>
    </row>
    <row r="83" spans="1:15" ht="16.5" customHeight="1">
      <c r="A83" s="179"/>
      <c r="B83" s="77">
        <v>2.4</v>
      </c>
      <c r="C83" s="102" t="s">
        <v>58</v>
      </c>
      <c r="D83" s="102"/>
      <c r="E83" s="206"/>
      <c r="F83" s="206"/>
      <c r="G83" s="206"/>
      <c r="H83" s="204" t="e">
        <f t="shared" si="3"/>
        <v>#DIV/0!</v>
      </c>
      <c r="I83" s="206"/>
      <c r="J83" s="206"/>
      <c r="K83" s="206"/>
      <c r="L83" s="206"/>
      <c r="M83" s="206"/>
      <c r="N83" s="206"/>
      <c r="O83" s="83"/>
    </row>
    <row r="84" spans="1:15" ht="16.5" customHeight="1">
      <c r="A84" s="179"/>
      <c r="B84" s="77">
        <v>2.5</v>
      </c>
      <c r="C84" s="111" t="s">
        <v>57</v>
      </c>
      <c r="D84" s="111"/>
      <c r="E84" s="206"/>
      <c r="F84" s="206"/>
      <c r="G84" s="206"/>
      <c r="H84" s="204" t="e">
        <f t="shared" si="3"/>
        <v>#DIV/0!</v>
      </c>
      <c r="I84" s="206"/>
      <c r="J84" s="206"/>
      <c r="K84" s="206"/>
      <c r="L84" s="206"/>
      <c r="M84" s="206"/>
      <c r="N84" s="206"/>
      <c r="O84" s="83"/>
    </row>
    <row r="85" spans="1:15" ht="16.5" customHeight="1">
      <c r="A85" s="180"/>
      <c r="B85" s="114" t="s">
        <v>140</v>
      </c>
      <c r="C85" s="115"/>
      <c r="D85" s="116"/>
      <c r="E85" s="206">
        <f>SUM(E79:E84)</f>
        <v>0</v>
      </c>
      <c r="F85" s="206">
        <f t="shared" ref="F85:N85" si="5">SUM(F79:F84)</f>
        <v>0</v>
      </c>
      <c r="G85" s="206">
        <f t="shared" si="5"/>
        <v>0</v>
      </c>
      <c r="H85" s="204" t="e">
        <f t="shared" si="3"/>
        <v>#DIV/0!</v>
      </c>
      <c r="I85" s="206">
        <f t="shared" si="5"/>
        <v>0</v>
      </c>
      <c r="J85" s="206">
        <f t="shared" si="5"/>
        <v>0</v>
      </c>
      <c r="K85" s="206">
        <f t="shared" si="5"/>
        <v>0</v>
      </c>
      <c r="L85" s="206">
        <f t="shared" si="5"/>
        <v>0</v>
      </c>
      <c r="M85" s="206">
        <f t="shared" si="5"/>
        <v>0</v>
      </c>
      <c r="N85" s="206">
        <f t="shared" si="5"/>
        <v>0</v>
      </c>
      <c r="O85" s="83"/>
    </row>
    <row r="86" spans="1:15" ht="16.5" customHeight="1">
      <c r="A86" s="118">
        <v>3</v>
      </c>
      <c r="B86" s="112" t="s">
        <v>119</v>
      </c>
      <c r="C86" s="112"/>
      <c r="D86" s="112"/>
      <c r="E86" s="206"/>
      <c r="F86" s="206"/>
      <c r="G86" s="206"/>
      <c r="H86" s="204"/>
      <c r="I86" s="206"/>
      <c r="J86" s="206"/>
      <c r="K86" s="206"/>
      <c r="L86" s="206"/>
      <c r="M86" s="206"/>
      <c r="N86" s="206"/>
      <c r="O86" s="83"/>
    </row>
    <row r="87" spans="1:15" ht="16.5" customHeight="1">
      <c r="A87" s="119"/>
      <c r="B87" s="19">
        <v>3.1</v>
      </c>
      <c r="C87" s="111" t="s">
        <v>99</v>
      </c>
      <c r="D87" s="111"/>
      <c r="E87" s="206"/>
      <c r="F87" s="206"/>
      <c r="G87" s="206"/>
      <c r="H87" s="204" t="e">
        <f t="shared" si="3"/>
        <v>#DIV/0!</v>
      </c>
      <c r="I87" s="206"/>
      <c r="J87" s="206"/>
      <c r="K87" s="206"/>
      <c r="L87" s="206"/>
      <c r="M87" s="206"/>
      <c r="N87" s="206"/>
      <c r="O87" s="83"/>
    </row>
    <row r="88" spans="1:15" ht="16.5" customHeight="1">
      <c r="A88" s="119"/>
      <c r="B88" s="19">
        <v>3.2</v>
      </c>
      <c r="C88" s="111" t="s">
        <v>117</v>
      </c>
      <c r="D88" s="111"/>
      <c r="E88" s="206"/>
      <c r="F88" s="206"/>
      <c r="G88" s="206"/>
      <c r="H88" s="204" t="e">
        <f t="shared" si="3"/>
        <v>#DIV/0!</v>
      </c>
      <c r="I88" s="206"/>
      <c r="J88" s="206"/>
      <c r="K88" s="206"/>
      <c r="L88" s="206"/>
      <c r="M88" s="206"/>
      <c r="N88" s="206"/>
      <c r="O88" s="83"/>
    </row>
    <row r="89" spans="1:15" ht="16.5" customHeight="1">
      <c r="A89" s="119"/>
      <c r="B89" s="19">
        <v>3.3</v>
      </c>
      <c r="C89" s="59"/>
      <c r="D89" s="60"/>
      <c r="E89" s="206"/>
      <c r="F89" s="206"/>
      <c r="G89" s="206"/>
      <c r="H89" s="204" t="e">
        <f>G89/F89</f>
        <v>#DIV/0!</v>
      </c>
      <c r="I89" s="206"/>
      <c r="J89" s="206"/>
      <c r="K89" s="206"/>
      <c r="L89" s="206"/>
      <c r="M89" s="206"/>
      <c r="N89" s="206"/>
      <c r="O89" s="83"/>
    </row>
    <row r="90" spans="1:15" ht="16.5" customHeight="1">
      <c r="A90" s="119"/>
      <c r="B90" s="19">
        <v>3.4</v>
      </c>
      <c r="C90" s="59"/>
      <c r="D90" s="60"/>
      <c r="E90" s="206"/>
      <c r="F90" s="206"/>
      <c r="G90" s="206"/>
      <c r="H90" s="204" t="e">
        <f t="shared" si="3"/>
        <v>#DIV/0!</v>
      </c>
      <c r="I90" s="206"/>
      <c r="J90" s="206"/>
      <c r="K90" s="206"/>
      <c r="L90" s="206"/>
      <c r="M90" s="206"/>
      <c r="N90" s="206"/>
      <c r="O90" s="83"/>
    </row>
    <row r="91" spans="1:15" ht="16.5" customHeight="1">
      <c r="A91" s="119"/>
      <c r="B91" s="19">
        <v>3.5</v>
      </c>
      <c r="C91" s="59"/>
      <c r="D91" s="60"/>
      <c r="E91" s="206"/>
      <c r="F91" s="206"/>
      <c r="G91" s="206"/>
      <c r="H91" s="204" t="e">
        <f t="shared" si="3"/>
        <v>#DIV/0!</v>
      </c>
      <c r="I91" s="206"/>
      <c r="J91" s="206"/>
      <c r="K91" s="206"/>
      <c r="L91" s="206"/>
      <c r="M91" s="206"/>
      <c r="N91" s="206"/>
      <c r="O91" s="83"/>
    </row>
    <row r="92" spans="1:15" ht="16.5" customHeight="1">
      <c r="A92" s="120"/>
      <c r="B92" s="114" t="s">
        <v>283</v>
      </c>
      <c r="C92" s="115"/>
      <c r="D92" s="116"/>
      <c r="E92" s="206">
        <f>SUM(E86:E91)</f>
        <v>0</v>
      </c>
      <c r="F92" s="206">
        <f t="shared" ref="F92:N92" si="6">SUM(F86:F91)</f>
        <v>0</v>
      </c>
      <c r="G92" s="206">
        <f t="shared" si="6"/>
        <v>0</v>
      </c>
      <c r="H92" s="204" t="e">
        <f t="shared" si="3"/>
        <v>#DIV/0!</v>
      </c>
      <c r="I92" s="206">
        <f t="shared" si="6"/>
        <v>0</v>
      </c>
      <c r="J92" s="206">
        <f t="shared" si="6"/>
        <v>0</v>
      </c>
      <c r="K92" s="206">
        <f t="shared" si="6"/>
        <v>0</v>
      </c>
      <c r="L92" s="206">
        <f t="shared" si="6"/>
        <v>0</v>
      </c>
      <c r="M92" s="206">
        <f t="shared" si="6"/>
        <v>0</v>
      </c>
      <c r="N92" s="206">
        <f t="shared" si="6"/>
        <v>0</v>
      </c>
      <c r="O92" s="83"/>
    </row>
    <row r="93" spans="1:15" ht="16.5" customHeight="1">
      <c r="A93" s="166">
        <v>4</v>
      </c>
      <c r="B93" s="112" t="s">
        <v>118</v>
      </c>
      <c r="C93" s="112"/>
      <c r="D93" s="112"/>
      <c r="E93" s="206"/>
      <c r="F93" s="206"/>
      <c r="G93" s="206"/>
      <c r="H93" s="204"/>
      <c r="I93" s="206"/>
      <c r="J93" s="206"/>
      <c r="K93" s="206"/>
      <c r="L93" s="206"/>
      <c r="M93" s="206"/>
      <c r="N93" s="206"/>
      <c r="O93" s="83"/>
    </row>
    <row r="94" spans="1:15" ht="16.5" customHeight="1">
      <c r="A94" s="167"/>
      <c r="B94" s="166">
        <v>4.0999999999999996</v>
      </c>
      <c r="C94" s="124" t="s">
        <v>13</v>
      </c>
      <c r="D94" s="124"/>
      <c r="E94" s="206"/>
      <c r="F94" s="206"/>
      <c r="G94" s="206"/>
      <c r="H94" s="204"/>
      <c r="I94" s="206"/>
      <c r="J94" s="206"/>
      <c r="K94" s="206"/>
      <c r="L94" s="206"/>
      <c r="M94" s="206"/>
      <c r="N94" s="206"/>
      <c r="O94" s="83"/>
    </row>
    <row r="95" spans="1:15" ht="16.5" customHeight="1">
      <c r="A95" s="167"/>
      <c r="B95" s="167"/>
      <c r="C95" s="6" t="s">
        <v>162</v>
      </c>
      <c r="D95" s="80" t="s">
        <v>9</v>
      </c>
      <c r="E95" s="206"/>
      <c r="F95" s="206"/>
      <c r="G95" s="206"/>
      <c r="H95" s="204" t="e">
        <f t="shared" si="3"/>
        <v>#DIV/0!</v>
      </c>
      <c r="I95" s="206"/>
      <c r="J95" s="206"/>
      <c r="K95" s="206"/>
      <c r="L95" s="206"/>
      <c r="M95" s="206"/>
      <c r="N95" s="206"/>
      <c r="O95" s="83"/>
    </row>
    <row r="96" spans="1:15" ht="16.5" customHeight="1">
      <c r="A96" s="167"/>
      <c r="B96" s="167"/>
      <c r="C96" s="6" t="s">
        <v>163</v>
      </c>
      <c r="D96" s="80" t="s">
        <v>14</v>
      </c>
      <c r="E96" s="206"/>
      <c r="F96" s="206"/>
      <c r="G96" s="206"/>
      <c r="H96" s="204" t="e">
        <f t="shared" si="3"/>
        <v>#DIV/0!</v>
      </c>
      <c r="I96" s="206"/>
      <c r="J96" s="206"/>
      <c r="K96" s="206"/>
      <c r="L96" s="206"/>
      <c r="M96" s="206"/>
      <c r="N96" s="206"/>
      <c r="O96" s="83"/>
    </row>
    <row r="97" spans="1:15" ht="16.5" customHeight="1">
      <c r="A97" s="167"/>
      <c r="B97" s="167"/>
      <c r="C97" s="6" t="s">
        <v>95</v>
      </c>
      <c r="D97" s="8" t="s">
        <v>15</v>
      </c>
      <c r="E97" s="206"/>
      <c r="F97" s="206"/>
      <c r="G97" s="206"/>
      <c r="H97" s="204" t="e">
        <f t="shared" si="3"/>
        <v>#DIV/0!</v>
      </c>
      <c r="I97" s="206"/>
      <c r="J97" s="206"/>
      <c r="K97" s="206"/>
      <c r="L97" s="206"/>
      <c r="M97" s="206"/>
      <c r="N97" s="206"/>
      <c r="O97" s="83"/>
    </row>
    <row r="98" spans="1:15" ht="16.5" customHeight="1">
      <c r="A98" s="167"/>
      <c r="B98" s="167"/>
      <c r="C98" s="6" t="s">
        <v>96</v>
      </c>
      <c r="D98" s="8" t="s">
        <v>16</v>
      </c>
      <c r="E98" s="206"/>
      <c r="F98" s="206"/>
      <c r="G98" s="206"/>
      <c r="H98" s="204" t="e">
        <f>G98/F98</f>
        <v>#DIV/0!</v>
      </c>
      <c r="I98" s="206"/>
      <c r="J98" s="206"/>
      <c r="K98" s="206"/>
      <c r="L98" s="206"/>
      <c r="M98" s="206"/>
      <c r="N98" s="206"/>
      <c r="O98" s="83"/>
    </row>
    <row r="99" spans="1:15" ht="16.5" customHeight="1">
      <c r="A99" s="167"/>
      <c r="B99" s="167"/>
      <c r="C99" s="6" t="s">
        <v>97</v>
      </c>
      <c r="D99" s="8" t="s">
        <v>17</v>
      </c>
      <c r="E99" s="206"/>
      <c r="F99" s="206"/>
      <c r="G99" s="206"/>
      <c r="H99" s="204" t="e">
        <f t="shared" si="3"/>
        <v>#DIV/0!</v>
      </c>
      <c r="I99" s="206"/>
      <c r="J99" s="206"/>
      <c r="K99" s="206"/>
      <c r="L99" s="206"/>
      <c r="M99" s="206"/>
      <c r="N99" s="206"/>
      <c r="O99" s="83"/>
    </row>
    <row r="100" spans="1:15" ht="16.5" customHeight="1">
      <c r="A100" s="167"/>
      <c r="B100" s="168"/>
      <c r="D100" s="61" t="s">
        <v>293</v>
      </c>
      <c r="E100" s="206">
        <f>SUM(E94:E99)</f>
        <v>0</v>
      </c>
      <c r="F100" s="206">
        <f t="shared" ref="F100:N100" si="7">SUM(F94:F99)</f>
        <v>0</v>
      </c>
      <c r="G100" s="206">
        <f t="shared" si="7"/>
        <v>0</v>
      </c>
      <c r="H100" s="204" t="e">
        <f t="shared" si="3"/>
        <v>#DIV/0!</v>
      </c>
      <c r="I100" s="206">
        <f t="shared" si="7"/>
        <v>0</v>
      </c>
      <c r="J100" s="206">
        <f t="shared" si="7"/>
        <v>0</v>
      </c>
      <c r="K100" s="206">
        <f t="shared" si="7"/>
        <v>0</v>
      </c>
      <c r="L100" s="206">
        <f t="shared" si="7"/>
        <v>0</v>
      </c>
      <c r="M100" s="206">
        <f t="shared" si="7"/>
        <v>0</v>
      </c>
      <c r="N100" s="206">
        <f t="shared" si="7"/>
        <v>0</v>
      </c>
      <c r="O100" s="83"/>
    </row>
    <row r="101" spans="1:15" ht="16.5" customHeight="1">
      <c r="A101" s="167"/>
      <c r="B101" s="166">
        <v>4.2</v>
      </c>
      <c r="C101" s="117" t="s">
        <v>139</v>
      </c>
      <c r="D101" s="117"/>
      <c r="E101" s="206"/>
      <c r="F101" s="206"/>
      <c r="G101" s="206"/>
      <c r="H101" s="204"/>
      <c r="I101" s="206"/>
      <c r="J101" s="206"/>
      <c r="K101" s="206"/>
      <c r="L101" s="206"/>
      <c r="M101" s="206"/>
      <c r="N101" s="206"/>
      <c r="O101" s="83"/>
    </row>
    <row r="102" spans="1:15" ht="16.5" customHeight="1">
      <c r="A102" s="167"/>
      <c r="B102" s="167"/>
      <c r="C102" s="10" t="s">
        <v>164</v>
      </c>
      <c r="D102" s="11" t="s">
        <v>98</v>
      </c>
      <c r="E102" s="206"/>
      <c r="F102" s="206"/>
      <c r="G102" s="206"/>
      <c r="H102" s="204" t="e">
        <f t="shared" si="3"/>
        <v>#DIV/0!</v>
      </c>
      <c r="I102" s="206"/>
      <c r="J102" s="206"/>
      <c r="K102" s="206"/>
      <c r="L102" s="206"/>
      <c r="M102" s="206"/>
      <c r="N102" s="206"/>
      <c r="O102" s="83"/>
    </row>
    <row r="103" spans="1:15" ht="16.5" customHeight="1">
      <c r="A103" s="167"/>
      <c r="B103" s="167"/>
      <c r="C103" s="10" t="s">
        <v>165</v>
      </c>
      <c r="D103" s="11" t="s">
        <v>23</v>
      </c>
      <c r="E103" s="206"/>
      <c r="F103" s="206"/>
      <c r="G103" s="206"/>
      <c r="H103" s="204" t="e">
        <f t="shared" si="3"/>
        <v>#DIV/0!</v>
      </c>
      <c r="I103" s="206"/>
      <c r="J103" s="206"/>
      <c r="K103" s="206"/>
      <c r="L103" s="206"/>
      <c r="M103" s="206"/>
      <c r="N103" s="206"/>
      <c r="O103" s="83"/>
    </row>
    <row r="104" spans="1:15" ht="16.5" customHeight="1">
      <c r="A104" s="167"/>
      <c r="B104" s="167"/>
      <c r="C104" s="10" t="s">
        <v>166</v>
      </c>
      <c r="D104" s="11" t="s">
        <v>24</v>
      </c>
      <c r="E104" s="206"/>
      <c r="F104" s="206"/>
      <c r="G104" s="206"/>
      <c r="H104" s="204" t="e">
        <f t="shared" si="3"/>
        <v>#DIV/0!</v>
      </c>
      <c r="I104" s="206"/>
      <c r="J104" s="206"/>
      <c r="K104" s="206"/>
      <c r="L104" s="206"/>
      <c r="M104" s="206"/>
      <c r="N104" s="206"/>
      <c r="O104" s="83"/>
    </row>
    <row r="105" spans="1:15" ht="16.5" customHeight="1">
      <c r="A105" s="167"/>
      <c r="B105" s="167"/>
      <c r="C105" s="10" t="s">
        <v>167</v>
      </c>
      <c r="D105" s="11" t="s">
        <v>108</v>
      </c>
      <c r="E105" s="206"/>
      <c r="F105" s="206"/>
      <c r="G105" s="206"/>
      <c r="H105" s="204" t="e">
        <f t="shared" si="3"/>
        <v>#DIV/0!</v>
      </c>
      <c r="I105" s="206"/>
      <c r="J105" s="206"/>
      <c r="K105" s="206"/>
      <c r="L105" s="206"/>
      <c r="M105" s="206"/>
      <c r="N105" s="206"/>
      <c r="O105" s="83"/>
    </row>
    <row r="106" spans="1:15" ht="16.5" customHeight="1">
      <c r="A106" s="167"/>
      <c r="B106" s="167"/>
      <c r="C106" s="10" t="s">
        <v>168</v>
      </c>
      <c r="D106" s="11" t="s">
        <v>25</v>
      </c>
      <c r="E106" s="206"/>
      <c r="F106" s="206"/>
      <c r="G106" s="206"/>
      <c r="H106" s="204" t="e">
        <f t="shared" si="3"/>
        <v>#DIV/0!</v>
      </c>
      <c r="I106" s="206"/>
      <c r="J106" s="206"/>
      <c r="K106" s="206"/>
      <c r="L106" s="206"/>
      <c r="M106" s="206"/>
      <c r="N106" s="206"/>
      <c r="O106" s="83"/>
    </row>
    <row r="107" spans="1:15" ht="16.5" customHeight="1">
      <c r="A107" s="167"/>
      <c r="B107" s="167"/>
      <c r="C107" s="10" t="s">
        <v>169</v>
      </c>
      <c r="D107" s="11" t="s">
        <v>120</v>
      </c>
      <c r="E107" s="206"/>
      <c r="F107" s="206"/>
      <c r="G107" s="206"/>
      <c r="H107" s="204" t="e">
        <f t="shared" si="3"/>
        <v>#DIV/0!</v>
      </c>
      <c r="I107" s="206"/>
      <c r="J107" s="206"/>
      <c r="K107" s="206"/>
      <c r="L107" s="206"/>
      <c r="M107" s="206"/>
      <c r="N107" s="206"/>
      <c r="O107" s="83"/>
    </row>
    <row r="108" spans="1:15" ht="16.5" customHeight="1">
      <c r="A108" s="167"/>
      <c r="B108" s="168"/>
      <c r="C108" s="10" t="s">
        <v>170</v>
      </c>
      <c r="D108" s="11" t="s">
        <v>106</v>
      </c>
      <c r="E108" s="206"/>
      <c r="F108" s="206"/>
      <c r="G108" s="206"/>
      <c r="H108" s="204" t="e">
        <f>G108/F108</f>
        <v>#DIV/0!</v>
      </c>
      <c r="I108" s="206"/>
      <c r="J108" s="206"/>
      <c r="K108" s="206"/>
      <c r="L108" s="206"/>
      <c r="M108" s="206"/>
      <c r="N108" s="206"/>
      <c r="O108" s="83"/>
    </row>
    <row r="109" spans="1:15" ht="16.5" customHeight="1">
      <c r="A109" s="167"/>
      <c r="B109" s="71"/>
      <c r="C109" s="10"/>
      <c r="D109" s="61" t="s">
        <v>294</v>
      </c>
      <c r="E109" s="206">
        <f>SUM(E102:E108)</f>
        <v>0</v>
      </c>
      <c r="F109" s="206">
        <f t="shared" ref="F109:N109" si="8">SUM(F102:F108)</f>
        <v>0</v>
      </c>
      <c r="G109" s="206">
        <f t="shared" si="8"/>
        <v>0</v>
      </c>
      <c r="H109" s="204" t="e">
        <f t="shared" si="3"/>
        <v>#DIV/0!</v>
      </c>
      <c r="I109" s="206">
        <f t="shared" si="8"/>
        <v>0</v>
      </c>
      <c r="J109" s="206">
        <f t="shared" si="8"/>
        <v>0</v>
      </c>
      <c r="K109" s="206">
        <f t="shared" si="8"/>
        <v>0</v>
      </c>
      <c r="L109" s="206">
        <f t="shared" si="8"/>
        <v>0</v>
      </c>
      <c r="M109" s="206">
        <f t="shared" si="8"/>
        <v>0</v>
      </c>
      <c r="N109" s="206">
        <f t="shared" si="8"/>
        <v>0</v>
      </c>
      <c r="O109" s="83"/>
    </row>
    <row r="110" spans="1:15" ht="16.5" customHeight="1">
      <c r="A110" s="167"/>
      <c r="B110" s="166">
        <v>4.3</v>
      </c>
      <c r="C110" s="117" t="s">
        <v>122</v>
      </c>
      <c r="D110" s="117"/>
      <c r="E110" s="206"/>
      <c r="F110" s="206"/>
      <c r="G110" s="206"/>
      <c r="H110" s="204"/>
      <c r="I110" s="206"/>
      <c r="J110" s="206"/>
      <c r="K110" s="206"/>
      <c r="L110" s="206"/>
      <c r="M110" s="206"/>
      <c r="N110" s="206"/>
      <c r="O110" s="83"/>
    </row>
    <row r="111" spans="1:15" ht="34.5" customHeight="1">
      <c r="A111" s="167"/>
      <c r="B111" s="167"/>
      <c r="C111" s="10" t="s">
        <v>171</v>
      </c>
      <c r="D111" s="11" t="s">
        <v>235</v>
      </c>
      <c r="E111" s="206"/>
      <c r="F111" s="206"/>
      <c r="G111" s="206"/>
      <c r="H111" s="204" t="e">
        <f t="shared" si="3"/>
        <v>#DIV/0!</v>
      </c>
      <c r="I111" s="206"/>
      <c r="J111" s="206"/>
      <c r="K111" s="206"/>
      <c r="L111" s="206"/>
      <c r="M111" s="206"/>
      <c r="N111" s="206"/>
      <c r="O111" s="83"/>
    </row>
    <row r="112" spans="1:15" ht="33.75" customHeight="1">
      <c r="A112" s="167"/>
      <c r="B112" s="167"/>
      <c r="C112" s="10" t="s">
        <v>172</v>
      </c>
      <c r="D112" s="11" t="s">
        <v>236</v>
      </c>
      <c r="E112" s="206"/>
      <c r="F112" s="206"/>
      <c r="G112" s="206"/>
      <c r="H112" s="204" t="e">
        <f t="shared" si="3"/>
        <v>#DIV/0!</v>
      </c>
      <c r="I112" s="206"/>
      <c r="J112" s="206"/>
      <c r="K112" s="206"/>
      <c r="L112" s="206"/>
      <c r="M112" s="206"/>
      <c r="N112" s="206"/>
      <c r="O112" s="83"/>
    </row>
    <row r="113" spans="1:15" ht="16.5" customHeight="1">
      <c r="A113" s="167"/>
      <c r="B113" s="167"/>
      <c r="C113" s="10" t="s">
        <v>173</v>
      </c>
      <c r="D113" s="11" t="s">
        <v>237</v>
      </c>
      <c r="E113" s="206"/>
      <c r="F113" s="206"/>
      <c r="G113" s="206"/>
      <c r="H113" s="204" t="e">
        <f t="shared" si="3"/>
        <v>#DIV/0!</v>
      </c>
      <c r="I113" s="206"/>
      <c r="J113" s="206"/>
      <c r="K113" s="206"/>
      <c r="L113" s="206"/>
      <c r="M113" s="206"/>
      <c r="N113" s="206"/>
      <c r="O113" s="83"/>
    </row>
    <row r="114" spans="1:15" ht="16.5" customHeight="1">
      <c r="A114" s="167"/>
      <c r="B114" s="167"/>
      <c r="C114" s="10" t="s">
        <v>174</v>
      </c>
      <c r="D114" s="11" t="s">
        <v>26</v>
      </c>
      <c r="E114" s="206"/>
      <c r="F114" s="206"/>
      <c r="G114" s="206"/>
      <c r="H114" s="204" t="e">
        <f t="shared" si="3"/>
        <v>#DIV/0!</v>
      </c>
      <c r="I114" s="206"/>
      <c r="J114" s="206"/>
      <c r="K114" s="206"/>
      <c r="L114" s="206"/>
      <c r="M114" s="206"/>
      <c r="N114" s="206"/>
      <c r="O114" s="83"/>
    </row>
    <row r="115" spans="1:15" ht="16.5" customHeight="1">
      <c r="A115" s="167"/>
      <c r="B115" s="167"/>
      <c r="C115" s="10" t="s">
        <v>175</v>
      </c>
      <c r="D115" s="11" t="s">
        <v>27</v>
      </c>
      <c r="E115" s="206"/>
      <c r="F115" s="206"/>
      <c r="G115" s="206"/>
      <c r="H115" s="204" t="e">
        <f t="shared" si="3"/>
        <v>#DIV/0!</v>
      </c>
      <c r="I115" s="206"/>
      <c r="J115" s="206"/>
      <c r="K115" s="206"/>
      <c r="L115" s="206"/>
      <c r="M115" s="206"/>
      <c r="N115" s="206"/>
      <c r="O115" s="83"/>
    </row>
    <row r="116" spans="1:15" ht="16.5" customHeight="1">
      <c r="A116" s="167"/>
      <c r="B116" s="167"/>
      <c r="C116" s="10" t="s">
        <v>176</v>
      </c>
      <c r="D116" s="11" t="s">
        <v>28</v>
      </c>
      <c r="E116" s="206"/>
      <c r="F116" s="206"/>
      <c r="G116" s="206"/>
      <c r="H116" s="204" t="e">
        <f>G116/F116</f>
        <v>#DIV/0!</v>
      </c>
      <c r="I116" s="206"/>
      <c r="J116" s="206"/>
      <c r="K116" s="206"/>
      <c r="L116" s="206"/>
      <c r="M116" s="206"/>
      <c r="N116" s="206"/>
      <c r="O116" s="83"/>
    </row>
    <row r="117" spans="1:15" ht="16.5" customHeight="1">
      <c r="A117" s="167"/>
      <c r="B117" s="167"/>
      <c r="C117" s="10" t="s">
        <v>177</v>
      </c>
      <c r="D117" s="11" t="s">
        <v>29</v>
      </c>
      <c r="E117" s="206"/>
      <c r="F117" s="206"/>
      <c r="G117" s="206"/>
      <c r="H117" s="204" t="e">
        <f t="shared" si="3"/>
        <v>#DIV/0!</v>
      </c>
      <c r="I117" s="206"/>
      <c r="J117" s="206"/>
      <c r="K117" s="206"/>
      <c r="L117" s="206"/>
      <c r="M117" s="206"/>
      <c r="N117" s="206"/>
      <c r="O117" s="83"/>
    </row>
    <row r="118" spans="1:15" ht="16.5" customHeight="1">
      <c r="A118" s="167"/>
      <c r="B118" s="167"/>
      <c r="C118" s="10" t="s">
        <v>178</v>
      </c>
      <c r="D118" s="11" t="s">
        <v>30</v>
      </c>
      <c r="E118" s="206"/>
      <c r="F118" s="206"/>
      <c r="G118" s="206"/>
      <c r="H118" s="204" t="e">
        <f t="shared" si="3"/>
        <v>#DIV/0!</v>
      </c>
      <c r="I118" s="206"/>
      <c r="J118" s="206"/>
      <c r="K118" s="206"/>
      <c r="L118" s="206"/>
      <c r="M118" s="206"/>
      <c r="N118" s="206"/>
      <c r="O118" s="83"/>
    </row>
    <row r="119" spans="1:15" ht="16.5" customHeight="1">
      <c r="A119" s="167"/>
      <c r="B119" s="167"/>
      <c r="C119" s="10" t="s">
        <v>179</v>
      </c>
      <c r="D119" s="11" t="s">
        <v>209</v>
      </c>
      <c r="E119" s="206"/>
      <c r="F119" s="206"/>
      <c r="G119" s="206"/>
      <c r="H119" s="204" t="e">
        <f t="shared" si="3"/>
        <v>#DIV/0!</v>
      </c>
      <c r="I119" s="206"/>
      <c r="J119" s="206"/>
      <c r="K119" s="206"/>
      <c r="L119" s="206"/>
      <c r="M119" s="206"/>
      <c r="N119" s="206"/>
      <c r="O119" s="83"/>
    </row>
    <row r="120" spans="1:15" ht="16.5" customHeight="1">
      <c r="A120" s="167"/>
      <c r="B120" s="167"/>
      <c r="C120" s="10" t="s">
        <v>180</v>
      </c>
      <c r="D120" s="11" t="s">
        <v>210</v>
      </c>
      <c r="E120" s="206"/>
      <c r="F120" s="206"/>
      <c r="G120" s="206"/>
      <c r="H120" s="204" t="e">
        <f t="shared" si="3"/>
        <v>#DIV/0!</v>
      </c>
      <c r="I120" s="206"/>
      <c r="J120" s="206"/>
      <c r="K120" s="206"/>
      <c r="L120" s="206"/>
      <c r="M120" s="206"/>
      <c r="N120" s="206"/>
      <c r="O120" s="83"/>
    </row>
    <row r="121" spans="1:15" ht="16.5" customHeight="1">
      <c r="A121" s="167"/>
      <c r="B121" s="167"/>
      <c r="C121" s="10" t="s">
        <v>182</v>
      </c>
      <c r="D121" s="11" t="s">
        <v>31</v>
      </c>
      <c r="E121" s="206"/>
      <c r="F121" s="206"/>
      <c r="G121" s="206"/>
      <c r="H121" s="204" t="e">
        <f t="shared" si="3"/>
        <v>#DIV/0!</v>
      </c>
      <c r="I121" s="206"/>
      <c r="J121" s="206"/>
      <c r="K121" s="206"/>
      <c r="L121" s="206"/>
      <c r="M121" s="206"/>
      <c r="N121" s="206"/>
      <c r="O121" s="83"/>
    </row>
    <row r="122" spans="1:15" ht="16.5" customHeight="1">
      <c r="A122" s="167"/>
      <c r="B122" s="167"/>
      <c r="C122" s="10" t="s">
        <v>183</v>
      </c>
      <c r="D122" s="11" t="s">
        <v>109</v>
      </c>
      <c r="E122" s="206"/>
      <c r="F122" s="206"/>
      <c r="G122" s="206"/>
      <c r="H122" s="204" t="e">
        <f t="shared" ref="H122:H126" si="9">G122/F122</f>
        <v>#DIV/0!</v>
      </c>
      <c r="I122" s="206"/>
      <c r="J122" s="206"/>
      <c r="K122" s="206"/>
      <c r="L122" s="206"/>
      <c r="M122" s="206"/>
      <c r="N122" s="206"/>
      <c r="O122" s="83"/>
    </row>
    <row r="123" spans="1:15" ht="16.5" customHeight="1">
      <c r="A123" s="167"/>
      <c r="B123" s="168"/>
      <c r="C123" s="10" t="s">
        <v>211</v>
      </c>
      <c r="D123" s="11" t="s">
        <v>147</v>
      </c>
      <c r="E123" s="206"/>
      <c r="F123" s="206"/>
      <c r="G123" s="206"/>
      <c r="H123" s="204" t="e">
        <f t="shared" si="9"/>
        <v>#DIV/0!</v>
      </c>
      <c r="I123" s="206"/>
      <c r="J123" s="206"/>
      <c r="K123" s="206"/>
      <c r="L123" s="206"/>
      <c r="M123" s="206"/>
      <c r="N123" s="206"/>
      <c r="O123" s="83"/>
    </row>
    <row r="124" spans="1:15" ht="16.5" customHeight="1">
      <c r="A124" s="167"/>
      <c r="B124" s="71"/>
      <c r="C124" s="10"/>
      <c r="D124" s="61" t="s">
        <v>295</v>
      </c>
      <c r="E124" s="206">
        <f>SUM(E111:E123)</f>
        <v>0</v>
      </c>
      <c r="F124" s="206">
        <f t="shared" ref="F124:N124" si="10">SUM(F111:F123)</f>
        <v>0</v>
      </c>
      <c r="G124" s="206">
        <f t="shared" si="10"/>
        <v>0</v>
      </c>
      <c r="H124" s="204" t="e">
        <f t="shared" si="9"/>
        <v>#DIV/0!</v>
      </c>
      <c r="I124" s="206">
        <f t="shared" si="10"/>
        <v>0</v>
      </c>
      <c r="J124" s="206">
        <f t="shared" si="10"/>
        <v>0</v>
      </c>
      <c r="K124" s="206">
        <f t="shared" si="10"/>
        <v>0</v>
      </c>
      <c r="L124" s="206">
        <f t="shared" si="10"/>
        <v>0</v>
      </c>
      <c r="M124" s="206">
        <f t="shared" si="10"/>
        <v>0</v>
      </c>
      <c r="N124" s="206">
        <f t="shared" si="10"/>
        <v>0</v>
      </c>
      <c r="O124" s="83"/>
    </row>
    <row r="125" spans="1:15" ht="16.5" customHeight="1">
      <c r="A125" s="167"/>
      <c r="B125" s="166">
        <v>4.4000000000000004</v>
      </c>
      <c r="C125" s="117" t="s">
        <v>123</v>
      </c>
      <c r="D125" s="117"/>
      <c r="E125" s="206"/>
      <c r="F125" s="206"/>
      <c r="G125" s="206"/>
      <c r="H125" s="204"/>
      <c r="I125" s="206"/>
      <c r="J125" s="206"/>
      <c r="K125" s="206"/>
      <c r="L125" s="206"/>
      <c r="M125" s="206"/>
      <c r="N125" s="206"/>
      <c r="O125" s="83"/>
    </row>
    <row r="126" spans="1:15" ht="16.5" customHeight="1">
      <c r="A126" s="167"/>
      <c r="B126" s="167"/>
      <c r="C126" s="10" t="s">
        <v>100</v>
      </c>
      <c r="D126" s="11" t="s">
        <v>32</v>
      </c>
      <c r="E126" s="206"/>
      <c r="F126" s="206"/>
      <c r="G126" s="206"/>
      <c r="H126" s="204" t="e">
        <f t="shared" si="9"/>
        <v>#DIV/0!</v>
      </c>
      <c r="I126" s="206"/>
      <c r="J126" s="206"/>
      <c r="K126" s="206"/>
      <c r="L126" s="206"/>
      <c r="M126" s="206"/>
      <c r="N126" s="206"/>
      <c r="O126" s="83"/>
    </row>
    <row r="127" spans="1:15" ht="16.5" customHeight="1">
      <c r="A127" s="167"/>
      <c r="B127" s="167"/>
      <c r="C127" s="10" t="s">
        <v>101</v>
      </c>
      <c r="D127" s="11" t="s">
        <v>148</v>
      </c>
      <c r="E127" s="206"/>
      <c r="F127" s="206"/>
      <c r="G127" s="206"/>
      <c r="H127" s="204" t="e">
        <f>G127/F127</f>
        <v>#DIV/0!</v>
      </c>
      <c r="I127" s="206"/>
      <c r="J127" s="206"/>
      <c r="K127" s="206"/>
      <c r="L127" s="206"/>
      <c r="M127" s="206"/>
      <c r="N127" s="206"/>
      <c r="O127" s="83"/>
    </row>
    <row r="128" spans="1:15" ht="16.5" customHeight="1">
      <c r="A128" s="167"/>
      <c r="B128" s="168"/>
      <c r="C128" s="10" t="s">
        <v>102</v>
      </c>
      <c r="D128" s="11" t="s">
        <v>33</v>
      </c>
      <c r="E128" s="206"/>
      <c r="F128" s="206"/>
      <c r="G128" s="206"/>
      <c r="H128" s="204" t="e">
        <f t="shared" ref="H128:H135" si="11">G128/F128</f>
        <v>#DIV/0!</v>
      </c>
      <c r="I128" s="206"/>
      <c r="J128" s="206"/>
      <c r="K128" s="206"/>
      <c r="L128" s="206"/>
      <c r="M128" s="206"/>
      <c r="N128" s="206"/>
      <c r="O128" s="83"/>
    </row>
    <row r="129" spans="1:15" ht="16.5" customHeight="1">
      <c r="A129" s="167"/>
      <c r="B129" s="71"/>
      <c r="C129" s="10"/>
      <c r="D129" s="61" t="s">
        <v>296</v>
      </c>
      <c r="E129" s="206">
        <f>SUM(E126:E128)</f>
        <v>0</v>
      </c>
      <c r="F129" s="206">
        <f t="shared" ref="F129:N129" si="12">SUM(F126:F128)</f>
        <v>0</v>
      </c>
      <c r="G129" s="206">
        <f t="shared" si="12"/>
        <v>0</v>
      </c>
      <c r="H129" s="204" t="e">
        <f t="shared" si="11"/>
        <v>#DIV/0!</v>
      </c>
      <c r="I129" s="206">
        <f t="shared" si="12"/>
        <v>0</v>
      </c>
      <c r="J129" s="206">
        <f t="shared" si="12"/>
        <v>0</v>
      </c>
      <c r="K129" s="206">
        <f t="shared" si="12"/>
        <v>0</v>
      </c>
      <c r="L129" s="206">
        <f t="shared" si="12"/>
        <v>0</v>
      </c>
      <c r="M129" s="206">
        <f t="shared" si="12"/>
        <v>0</v>
      </c>
      <c r="N129" s="206">
        <f t="shared" si="12"/>
        <v>0</v>
      </c>
      <c r="O129" s="83"/>
    </row>
    <row r="130" spans="1:15" ht="16.5" customHeight="1">
      <c r="A130" s="167"/>
      <c r="B130" s="166">
        <v>4.5</v>
      </c>
      <c r="C130" s="117" t="s">
        <v>124</v>
      </c>
      <c r="D130" s="117"/>
      <c r="E130" s="206"/>
      <c r="F130" s="206"/>
      <c r="G130" s="206"/>
      <c r="H130" s="204"/>
      <c r="I130" s="206"/>
      <c r="J130" s="206"/>
      <c r="K130" s="206"/>
      <c r="L130" s="206"/>
      <c r="M130" s="206"/>
      <c r="N130" s="206"/>
      <c r="O130" s="83"/>
    </row>
    <row r="131" spans="1:15" ht="16.5" customHeight="1">
      <c r="A131" s="167"/>
      <c r="B131" s="167"/>
      <c r="C131" s="10" t="s">
        <v>103</v>
      </c>
      <c r="D131" s="11" t="s">
        <v>113</v>
      </c>
      <c r="E131" s="206"/>
      <c r="F131" s="206"/>
      <c r="G131" s="206"/>
      <c r="H131" s="204" t="e">
        <f t="shared" si="11"/>
        <v>#DIV/0!</v>
      </c>
      <c r="I131" s="206"/>
      <c r="J131" s="206"/>
      <c r="K131" s="206"/>
      <c r="L131" s="206"/>
      <c r="M131" s="206"/>
      <c r="N131" s="206"/>
      <c r="O131" s="83"/>
    </row>
    <row r="132" spans="1:15" ht="16.5" customHeight="1">
      <c r="A132" s="167"/>
      <c r="B132" s="167"/>
      <c r="C132" s="10" t="s">
        <v>104</v>
      </c>
      <c r="D132" s="11" t="s">
        <v>115</v>
      </c>
      <c r="E132" s="206"/>
      <c r="F132" s="206"/>
      <c r="G132" s="206"/>
      <c r="H132" s="204" t="e">
        <f t="shared" si="11"/>
        <v>#DIV/0!</v>
      </c>
      <c r="I132" s="206"/>
      <c r="J132" s="206"/>
      <c r="K132" s="206"/>
      <c r="L132" s="206"/>
      <c r="M132" s="206"/>
      <c r="N132" s="206"/>
      <c r="O132" s="83"/>
    </row>
    <row r="133" spans="1:15" ht="16.5" customHeight="1">
      <c r="A133" s="167"/>
      <c r="B133" s="167"/>
      <c r="C133" s="10" t="s">
        <v>111</v>
      </c>
      <c r="D133" s="11" t="s">
        <v>114</v>
      </c>
      <c r="E133" s="206"/>
      <c r="F133" s="206"/>
      <c r="G133" s="206"/>
      <c r="H133" s="204" t="e">
        <f t="shared" si="11"/>
        <v>#DIV/0!</v>
      </c>
      <c r="I133" s="206"/>
      <c r="J133" s="206"/>
      <c r="K133" s="206"/>
      <c r="L133" s="206"/>
      <c r="M133" s="206"/>
      <c r="N133" s="206"/>
      <c r="O133" s="83"/>
    </row>
    <row r="134" spans="1:15" ht="16.5" customHeight="1">
      <c r="A134" s="167"/>
      <c r="B134" s="168"/>
      <c r="C134" s="10" t="s">
        <v>150</v>
      </c>
      <c r="D134" s="11" t="s">
        <v>149</v>
      </c>
      <c r="E134" s="206"/>
      <c r="F134" s="206"/>
      <c r="G134" s="206"/>
      <c r="H134" s="204" t="e">
        <f t="shared" si="11"/>
        <v>#DIV/0!</v>
      </c>
      <c r="I134" s="206"/>
      <c r="J134" s="206"/>
      <c r="K134" s="206"/>
      <c r="L134" s="206"/>
      <c r="M134" s="206"/>
      <c r="N134" s="206"/>
      <c r="O134" s="83"/>
    </row>
    <row r="135" spans="1:15" ht="16.5" customHeight="1">
      <c r="A135" s="167"/>
      <c r="B135" s="71"/>
      <c r="C135" s="10"/>
      <c r="D135" s="61" t="s">
        <v>297</v>
      </c>
      <c r="E135" s="206">
        <f>SUM(E131:E134)</f>
        <v>0</v>
      </c>
      <c r="F135" s="206">
        <f t="shared" ref="F135:N135" si="13">SUM(F131:F134)</f>
        <v>0</v>
      </c>
      <c r="G135" s="206">
        <f t="shared" si="13"/>
        <v>0</v>
      </c>
      <c r="H135" s="204" t="e">
        <f t="shared" si="11"/>
        <v>#DIV/0!</v>
      </c>
      <c r="I135" s="206">
        <f t="shared" si="13"/>
        <v>0</v>
      </c>
      <c r="J135" s="206">
        <f t="shared" si="13"/>
        <v>0</v>
      </c>
      <c r="K135" s="206">
        <f t="shared" si="13"/>
        <v>0</v>
      </c>
      <c r="L135" s="206">
        <f t="shared" si="13"/>
        <v>0</v>
      </c>
      <c r="M135" s="206">
        <f t="shared" si="13"/>
        <v>0</v>
      </c>
      <c r="N135" s="206">
        <f t="shared" si="13"/>
        <v>0</v>
      </c>
      <c r="O135" s="83"/>
    </row>
    <row r="136" spans="1:15" ht="16.5" customHeight="1">
      <c r="A136" s="167"/>
      <c r="B136" s="118">
        <v>4.5999999999999996</v>
      </c>
      <c r="C136" s="113" t="s">
        <v>125</v>
      </c>
      <c r="D136" s="113"/>
      <c r="E136" s="206"/>
      <c r="F136" s="206"/>
      <c r="G136" s="206"/>
      <c r="H136" s="204"/>
      <c r="I136" s="206"/>
      <c r="J136" s="206"/>
      <c r="K136" s="206"/>
      <c r="L136" s="206"/>
      <c r="M136" s="206"/>
      <c r="N136" s="206"/>
      <c r="O136" s="83"/>
    </row>
    <row r="137" spans="1:15" ht="16.5" customHeight="1">
      <c r="A137" s="167"/>
      <c r="B137" s="119"/>
      <c r="C137" s="12" t="s">
        <v>181</v>
      </c>
      <c r="D137" s="13" t="s">
        <v>110</v>
      </c>
      <c r="E137" s="206"/>
      <c r="F137" s="206"/>
      <c r="G137" s="206"/>
      <c r="H137" s="204" t="e">
        <f>G137/F137</f>
        <v>#DIV/0!</v>
      </c>
      <c r="I137" s="206"/>
      <c r="J137" s="206"/>
      <c r="K137" s="206"/>
      <c r="L137" s="206"/>
      <c r="M137" s="206"/>
      <c r="N137" s="206"/>
      <c r="O137" s="83"/>
    </row>
    <row r="138" spans="1:15" ht="16.5" customHeight="1">
      <c r="A138" s="167"/>
      <c r="B138" s="119"/>
      <c r="C138" s="12" t="s">
        <v>189</v>
      </c>
      <c r="D138" s="83" t="s">
        <v>8</v>
      </c>
      <c r="E138" s="206"/>
      <c r="F138" s="206"/>
      <c r="G138" s="206"/>
      <c r="H138" s="204" t="e">
        <f t="shared" ref="H138:H143" si="14">G138/F138</f>
        <v>#DIV/0!</v>
      </c>
      <c r="I138" s="206"/>
      <c r="J138" s="206"/>
      <c r="K138" s="206"/>
      <c r="L138" s="206"/>
      <c r="M138" s="206"/>
      <c r="N138" s="206"/>
      <c r="O138" s="83"/>
    </row>
    <row r="139" spans="1:15" ht="16.5" customHeight="1">
      <c r="A139" s="167"/>
      <c r="B139" s="120"/>
      <c r="C139" s="12" t="s">
        <v>190</v>
      </c>
      <c r="D139" s="83" t="s">
        <v>112</v>
      </c>
      <c r="E139" s="206"/>
      <c r="F139" s="206"/>
      <c r="G139" s="206"/>
      <c r="H139" s="204" t="e">
        <f t="shared" si="14"/>
        <v>#DIV/0!</v>
      </c>
      <c r="I139" s="206"/>
      <c r="J139" s="206"/>
      <c r="K139" s="206"/>
      <c r="L139" s="206"/>
      <c r="M139" s="206"/>
      <c r="N139" s="206"/>
      <c r="O139" s="83"/>
    </row>
    <row r="140" spans="1:15" ht="16.5" customHeight="1">
      <c r="A140" s="167"/>
      <c r="B140" s="73"/>
      <c r="C140" s="12"/>
      <c r="D140" s="61" t="s">
        <v>298</v>
      </c>
      <c r="E140" s="206">
        <f>SUM(E136:E139)</f>
        <v>0</v>
      </c>
      <c r="F140" s="206">
        <f t="shared" ref="F140:N140" si="15">SUM(F136:F139)</f>
        <v>0</v>
      </c>
      <c r="G140" s="206">
        <f t="shared" si="15"/>
        <v>0</v>
      </c>
      <c r="H140" s="204" t="e">
        <f t="shared" si="14"/>
        <v>#DIV/0!</v>
      </c>
      <c r="I140" s="206">
        <f t="shared" si="15"/>
        <v>0</v>
      </c>
      <c r="J140" s="206">
        <f t="shared" si="15"/>
        <v>0</v>
      </c>
      <c r="K140" s="206">
        <f t="shared" si="15"/>
        <v>0</v>
      </c>
      <c r="L140" s="206">
        <f t="shared" si="15"/>
        <v>0</v>
      </c>
      <c r="M140" s="206">
        <f t="shared" si="15"/>
        <v>0</v>
      </c>
      <c r="N140" s="206">
        <f t="shared" si="15"/>
        <v>0</v>
      </c>
      <c r="O140" s="83"/>
    </row>
    <row r="141" spans="1:15" ht="16.5" customHeight="1">
      <c r="A141" s="167"/>
      <c r="B141" s="118">
        <v>4.7</v>
      </c>
      <c r="C141" s="112" t="s">
        <v>105</v>
      </c>
      <c r="D141" s="112"/>
      <c r="E141" s="206"/>
      <c r="F141" s="206"/>
      <c r="G141" s="206"/>
      <c r="H141" s="204"/>
      <c r="I141" s="206"/>
      <c r="J141" s="206"/>
      <c r="K141" s="206"/>
      <c r="L141" s="206"/>
      <c r="M141" s="206"/>
      <c r="N141" s="206"/>
      <c r="O141" s="83"/>
    </row>
    <row r="142" spans="1:15" ht="30.75" customHeight="1">
      <c r="A142" s="167"/>
      <c r="B142" s="120"/>
      <c r="C142" s="44" t="s">
        <v>131</v>
      </c>
      <c r="D142" s="88" t="s">
        <v>159</v>
      </c>
      <c r="E142" s="206"/>
      <c r="F142" s="206"/>
      <c r="G142" s="206"/>
      <c r="H142" s="204" t="e">
        <f t="shared" si="14"/>
        <v>#DIV/0!</v>
      </c>
      <c r="I142" s="206"/>
      <c r="J142" s="206"/>
      <c r="K142" s="206"/>
      <c r="L142" s="206"/>
      <c r="M142" s="206"/>
      <c r="N142" s="206"/>
      <c r="O142" s="83"/>
    </row>
    <row r="143" spans="1:15" ht="18" customHeight="1">
      <c r="A143" s="167"/>
      <c r="B143" s="74"/>
      <c r="C143" s="44"/>
      <c r="D143" s="88"/>
      <c r="E143" s="206"/>
      <c r="F143" s="206"/>
      <c r="G143" s="206"/>
      <c r="H143" s="204" t="e">
        <f t="shared" si="14"/>
        <v>#DIV/0!</v>
      </c>
      <c r="I143" s="206"/>
      <c r="J143" s="206"/>
      <c r="K143" s="206"/>
      <c r="L143" s="206"/>
      <c r="M143" s="206"/>
      <c r="N143" s="206"/>
      <c r="O143" s="83"/>
    </row>
    <row r="144" spans="1:15" ht="18" customHeight="1">
      <c r="A144" s="167"/>
      <c r="B144" s="74"/>
      <c r="C144" s="44"/>
      <c r="D144" s="61" t="s">
        <v>299</v>
      </c>
      <c r="E144" s="206">
        <f>SUM(E142:E143)</f>
        <v>0</v>
      </c>
      <c r="F144" s="206">
        <f t="shared" ref="F144:N144" si="16">SUM(F142:F143)</f>
        <v>0</v>
      </c>
      <c r="G144" s="206">
        <f t="shared" si="16"/>
        <v>0</v>
      </c>
      <c r="H144" s="204" t="e">
        <f>G144/F144</f>
        <v>#DIV/0!</v>
      </c>
      <c r="I144" s="206">
        <f t="shared" si="16"/>
        <v>0</v>
      </c>
      <c r="J144" s="206">
        <f t="shared" si="16"/>
        <v>0</v>
      </c>
      <c r="K144" s="206">
        <f t="shared" si="16"/>
        <v>0</v>
      </c>
      <c r="L144" s="206">
        <f t="shared" si="16"/>
        <v>0</v>
      </c>
      <c r="M144" s="206">
        <f t="shared" si="16"/>
        <v>0</v>
      </c>
      <c r="N144" s="206">
        <f t="shared" si="16"/>
        <v>0</v>
      </c>
      <c r="O144" s="83"/>
    </row>
    <row r="145" spans="1:15" ht="16.5" customHeight="1">
      <c r="A145" s="167"/>
      <c r="B145" s="29">
        <v>4.8</v>
      </c>
      <c r="C145" s="161" t="s">
        <v>34</v>
      </c>
      <c r="D145" s="161"/>
      <c r="E145" s="206"/>
      <c r="F145" s="206"/>
      <c r="G145" s="206"/>
      <c r="H145" s="204"/>
      <c r="I145" s="206"/>
      <c r="J145" s="206"/>
      <c r="K145" s="206"/>
      <c r="L145" s="206"/>
      <c r="M145" s="206"/>
      <c r="N145" s="206"/>
      <c r="O145" s="83"/>
    </row>
    <row r="146" spans="1:15" ht="16.5" customHeight="1">
      <c r="A146" s="167"/>
      <c r="B146" s="29"/>
      <c r="C146" s="64" t="s">
        <v>196</v>
      </c>
      <c r="D146" s="64"/>
      <c r="E146" s="206"/>
      <c r="F146" s="206"/>
      <c r="G146" s="206"/>
      <c r="H146" s="204" t="e">
        <f t="shared" ref="H146:H154" si="17">G146/F146</f>
        <v>#DIV/0!</v>
      </c>
      <c r="I146" s="206"/>
      <c r="J146" s="206"/>
      <c r="K146" s="206"/>
      <c r="L146" s="206"/>
      <c r="M146" s="206"/>
      <c r="N146" s="206"/>
      <c r="O146" s="83"/>
    </row>
    <row r="147" spans="1:15" ht="16.5" customHeight="1">
      <c r="A147" s="167"/>
      <c r="B147" s="29"/>
      <c r="C147" s="64" t="s">
        <v>197</v>
      </c>
      <c r="D147" s="64"/>
      <c r="E147" s="206"/>
      <c r="F147" s="206"/>
      <c r="G147" s="206"/>
      <c r="H147" s="204" t="e">
        <f t="shared" si="17"/>
        <v>#DIV/0!</v>
      </c>
      <c r="I147" s="206"/>
      <c r="J147" s="206"/>
      <c r="K147" s="206"/>
      <c r="L147" s="206"/>
      <c r="M147" s="206"/>
      <c r="N147" s="206"/>
      <c r="O147" s="83"/>
    </row>
    <row r="148" spans="1:15" ht="16.5" customHeight="1">
      <c r="A148" s="167"/>
      <c r="B148" s="29"/>
      <c r="C148" s="64" t="s">
        <v>208</v>
      </c>
      <c r="D148" s="64"/>
      <c r="E148" s="206"/>
      <c r="F148" s="206"/>
      <c r="G148" s="206"/>
      <c r="H148" s="204" t="e">
        <f t="shared" si="17"/>
        <v>#DIV/0!</v>
      </c>
      <c r="I148" s="206"/>
      <c r="J148" s="206"/>
      <c r="K148" s="206"/>
      <c r="L148" s="206"/>
      <c r="M148" s="206"/>
      <c r="N148" s="206"/>
      <c r="O148" s="83"/>
    </row>
    <row r="149" spans="1:15" ht="16.5" customHeight="1">
      <c r="A149" s="167"/>
      <c r="B149" s="29"/>
      <c r="C149" s="64"/>
      <c r="D149" s="61" t="s">
        <v>300</v>
      </c>
      <c r="E149" s="206">
        <f>SUM(E146:E148)</f>
        <v>0</v>
      </c>
      <c r="F149" s="206">
        <f t="shared" ref="F149:N149" si="18">SUM(F146:F148)</f>
        <v>0</v>
      </c>
      <c r="G149" s="206">
        <f t="shared" si="18"/>
        <v>0</v>
      </c>
      <c r="H149" s="204" t="e">
        <f t="shared" si="17"/>
        <v>#DIV/0!</v>
      </c>
      <c r="I149" s="206">
        <f t="shared" si="18"/>
        <v>0</v>
      </c>
      <c r="J149" s="206">
        <f t="shared" si="18"/>
        <v>0</v>
      </c>
      <c r="K149" s="206">
        <f t="shared" si="18"/>
        <v>0</v>
      </c>
      <c r="L149" s="206">
        <f t="shared" si="18"/>
        <v>0</v>
      </c>
      <c r="M149" s="206">
        <f t="shared" si="18"/>
        <v>0</v>
      </c>
      <c r="N149" s="206">
        <f t="shared" si="18"/>
        <v>0</v>
      </c>
      <c r="O149" s="83"/>
    </row>
    <row r="150" spans="1:15" ht="16.5" customHeight="1">
      <c r="A150" s="167"/>
      <c r="B150" s="29">
        <v>4.9000000000000004</v>
      </c>
      <c r="C150" s="161" t="s">
        <v>35</v>
      </c>
      <c r="D150" s="161"/>
      <c r="E150" s="206"/>
      <c r="F150" s="206"/>
      <c r="G150" s="206"/>
      <c r="H150" s="204"/>
      <c r="I150" s="206"/>
      <c r="J150" s="206"/>
      <c r="K150" s="206"/>
      <c r="L150" s="206"/>
      <c r="M150" s="206"/>
      <c r="N150" s="206"/>
      <c r="O150" s="83"/>
    </row>
    <row r="151" spans="1:15" ht="16.5" customHeight="1">
      <c r="A151" s="167"/>
      <c r="B151" s="29"/>
      <c r="C151" s="64" t="s">
        <v>241</v>
      </c>
      <c r="D151" s="64"/>
      <c r="E151" s="206"/>
      <c r="F151" s="206"/>
      <c r="G151" s="206"/>
      <c r="H151" s="204" t="e">
        <f t="shared" si="17"/>
        <v>#DIV/0!</v>
      </c>
      <c r="I151" s="206"/>
      <c r="J151" s="206"/>
      <c r="K151" s="206"/>
      <c r="L151" s="206"/>
      <c r="M151" s="206"/>
      <c r="N151" s="206"/>
      <c r="O151" s="83"/>
    </row>
    <row r="152" spans="1:15" ht="16.5" customHeight="1">
      <c r="A152" s="167"/>
      <c r="B152" s="29"/>
      <c r="C152" s="64" t="s">
        <v>242</v>
      </c>
      <c r="D152" s="64"/>
      <c r="E152" s="206"/>
      <c r="F152" s="206"/>
      <c r="G152" s="206"/>
      <c r="H152" s="204" t="e">
        <f t="shared" si="17"/>
        <v>#DIV/0!</v>
      </c>
      <c r="I152" s="206"/>
      <c r="J152" s="206"/>
      <c r="K152" s="206"/>
      <c r="L152" s="206"/>
      <c r="M152" s="206"/>
      <c r="N152" s="206"/>
      <c r="O152" s="83"/>
    </row>
    <row r="153" spans="1:15" ht="16.5" customHeight="1">
      <c r="A153" s="167"/>
      <c r="B153" s="29"/>
      <c r="C153" s="64" t="s">
        <v>243</v>
      </c>
      <c r="D153" s="64"/>
      <c r="E153" s="206"/>
      <c r="F153" s="206"/>
      <c r="G153" s="206"/>
      <c r="H153" s="204" t="e">
        <f t="shared" si="17"/>
        <v>#DIV/0!</v>
      </c>
      <c r="I153" s="206"/>
      <c r="J153" s="206"/>
      <c r="K153" s="206"/>
      <c r="L153" s="206"/>
      <c r="M153" s="206"/>
      <c r="N153" s="206"/>
      <c r="O153" s="83"/>
    </row>
    <row r="154" spans="1:15" ht="16.5" customHeight="1">
      <c r="A154" s="167"/>
      <c r="B154" s="29"/>
      <c r="C154" s="64"/>
      <c r="D154" s="61" t="s">
        <v>301</v>
      </c>
      <c r="E154" s="206">
        <f>SUM(E151:E153)</f>
        <v>0</v>
      </c>
      <c r="F154" s="206">
        <f t="shared" ref="F154:N154" si="19">SUM(F151:F153)</f>
        <v>0</v>
      </c>
      <c r="G154" s="206">
        <f t="shared" si="19"/>
        <v>0</v>
      </c>
      <c r="H154" s="204" t="e">
        <f t="shared" si="17"/>
        <v>#DIV/0!</v>
      </c>
      <c r="I154" s="206">
        <f t="shared" si="19"/>
        <v>0</v>
      </c>
      <c r="J154" s="206">
        <f t="shared" si="19"/>
        <v>0</v>
      </c>
      <c r="K154" s="206">
        <f t="shared" si="19"/>
        <v>0</v>
      </c>
      <c r="L154" s="206">
        <f t="shared" si="19"/>
        <v>0</v>
      </c>
      <c r="M154" s="206">
        <f t="shared" si="19"/>
        <v>0</v>
      </c>
      <c r="N154" s="206">
        <f t="shared" si="19"/>
        <v>0</v>
      </c>
      <c r="O154" s="83"/>
    </row>
    <row r="155" spans="1:15" ht="16.5" customHeight="1">
      <c r="A155" s="167"/>
      <c r="B155" s="12">
        <v>4.0999999999999996</v>
      </c>
      <c r="C155" s="161" t="s">
        <v>128</v>
      </c>
      <c r="D155" s="161"/>
      <c r="E155" s="206"/>
      <c r="F155" s="206"/>
      <c r="G155" s="206"/>
      <c r="H155" s="204"/>
      <c r="I155" s="206"/>
      <c r="J155" s="206"/>
      <c r="K155" s="206"/>
      <c r="L155" s="206"/>
      <c r="M155" s="206"/>
      <c r="N155" s="206"/>
      <c r="O155" s="83"/>
    </row>
    <row r="156" spans="1:15" ht="16.5" customHeight="1">
      <c r="A156" s="167"/>
      <c r="B156" s="89"/>
      <c r="C156" s="64" t="s">
        <v>184</v>
      </c>
      <c r="D156" s="64"/>
      <c r="E156" s="206"/>
      <c r="F156" s="206"/>
      <c r="G156" s="206"/>
      <c r="H156" s="204" t="e">
        <f>G156/F156</f>
        <v>#DIV/0!</v>
      </c>
      <c r="I156" s="206"/>
      <c r="J156" s="206"/>
      <c r="K156" s="206"/>
      <c r="L156" s="206"/>
      <c r="M156" s="206"/>
      <c r="N156" s="206"/>
      <c r="O156" s="83"/>
    </row>
    <row r="157" spans="1:15" ht="16.5" customHeight="1">
      <c r="A157" s="167"/>
      <c r="B157" s="89"/>
      <c r="C157" s="64" t="s">
        <v>244</v>
      </c>
      <c r="D157" s="64"/>
      <c r="E157" s="206"/>
      <c r="F157" s="206"/>
      <c r="G157" s="206"/>
      <c r="H157" s="204" t="e">
        <f t="shared" ref="H157:H169" si="20">G157/F157</f>
        <v>#DIV/0!</v>
      </c>
      <c r="I157" s="206"/>
      <c r="J157" s="206"/>
      <c r="K157" s="206"/>
      <c r="L157" s="206"/>
      <c r="M157" s="206"/>
      <c r="N157" s="206"/>
      <c r="O157" s="83"/>
    </row>
    <row r="158" spans="1:15" ht="16.5" customHeight="1">
      <c r="A158" s="167"/>
      <c r="B158" s="89"/>
      <c r="C158" s="64" t="s">
        <v>245</v>
      </c>
      <c r="D158" s="64"/>
      <c r="E158" s="206"/>
      <c r="F158" s="206"/>
      <c r="G158" s="206"/>
      <c r="H158" s="204" t="e">
        <f t="shared" si="20"/>
        <v>#DIV/0!</v>
      </c>
      <c r="I158" s="206"/>
      <c r="J158" s="206"/>
      <c r="K158" s="206"/>
      <c r="L158" s="206"/>
      <c r="M158" s="206"/>
      <c r="N158" s="206"/>
      <c r="O158" s="83"/>
    </row>
    <row r="159" spans="1:15" ht="16.5" customHeight="1">
      <c r="A159" s="167"/>
      <c r="B159" s="89"/>
      <c r="C159" s="64"/>
      <c r="D159" s="61" t="s">
        <v>302</v>
      </c>
      <c r="E159" s="206">
        <f>SUM(E156:E158)</f>
        <v>0</v>
      </c>
      <c r="F159" s="206">
        <f t="shared" ref="F159:N159" si="21">SUM(F156:F158)</f>
        <v>0</v>
      </c>
      <c r="G159" s="206">
        <f t="shared" si="21"/>
        <v>0</v>
      </c>
      <c r="H159" s="204" t="e">
        <f t="shared" si="20"/>
        <v>#DIV/0!</v>
      </c>
      <c r="I159" s="206">
        <f t="shared" si="21"/>
        <v>0</v>
      </c>
      <c r="J159" s="206">
        <f t="shared" si="21"/>
        <v>0</v>
      </c>
      <c r="K159" s="206">
        <f t="shared" si="21"/>
        <v>0</v>
      </c>
      <c r="L159" s="206">
        <f t="shared" si="21"/>
        <v>0</v>
      </c>
      <c r="M159" s="206">
        <f t="shared" si="21"/>
        <v>0</v>
      </c>
      <c r="N159" s="206">
        <f t="shared" si="21"/>
        <v>0</v>
      </c>
      <c r="O159" s="83"/>
    </row>
    <row r="160" spans="1:15" ht="16.5" customHeight="1">
      <c r="A160" s="167"/>
      <c r="B160" s="121">
        <v>4.1100000000000003</v>
      </c>
      <c r="C160" s="161" t="s">
        <v>36</v>
      </c>
      <c r="D160" s="161"/>
      <c r="E160" s="206"/>
      <c r="F160" s="206"/>
      <c r="G160" s="206"/>
      <c r="H160" s="204"/>
      <c r="I160" s="206"/>
      <c r="J160" s="206"/>
      <c r="K160" s="206"/>
      <c r="L160" s="206"/>
      <c r="M160" s="206"/>
      <c r="N160" s="206"/>
      <c r="O160" s="83"/>
    </row>
    <row r="161" spans="1:15" ht="16.5" customHeight="1">
      <c r="A161" s="167"/>
      <c r="B161" s="122"/>
      <c r="C161" s="12" t="s">
        <v>187</v>
      </c>
      <c r="D161" s="14" t="s">
        <v>37</v>
      </c>
      <c r="E161" s="206"/>
      <c r="F161" s="206"/>
      <c r="G161" s="206"/>
      <c r="H161" s="204" t="e">
        <f t="shared" si="20"/>
        <v>#DIV/0!</v>
      </c>
      <c r="I161" s="206"/>
      <c r="J161" s="206"/>
      <c r="K161" s="206"/>
      <c r="L161" s="206"/>
      <c r="M161" s="206"/>
      <c r="N161" s="206"/>
      <c r="O161" s="83"/>
    </row>
    <row r="162" spans="1:15" ht="16.5" customHeight="1">
      <c r="A162" s="167"/>
      <c r="B162" s="123"/>
      <c r="C162" s="12" t="s">
        <v>188</v>
      </c>
      <c r="D162" s="14" t="s">
        <v>38</v>
      </c>
      <c r="E162" s="206"/>
      <c r="F162" s="206"/>
      <c r="G162" s="206"/>
      <c r="H162" s="204" t="e">
        <f t="shared" si="20"/>
        <v>#DIV/0!</v>
      </c>
      <c r="I162" s="206"/>
      <c r="J162" s="206"/>
      <c r="K162" s="206"/>
      <c r="L162" s="206"/>
      <c r="M162" s="206"/>
      <c r="N162" s="206"/>
      <c r="O162" s="83"/>
    </row>
    <row r="163" spans="1:15" ht="16.5" customHeight="1">
      <c r="A163" s="167"/>
      <c r="B163" s="90"/>
      <c r="C163" s="12" t="s">
        <v>246</v>
      </c>
      <c r="D163" s="14"/>
      <c r="E163" s="206"/>
      <c r="F163" s="206"/>
      <c r="G163" s="206"/>
      <c r="H163" s="204" t="e">
        <f t="shared" si="20"/>
        <v>#DIV/0!</v>
      </c>
      <c r="I163" s="206"/>
      <c r="J163" s="206"/>
      <c r="K163" s="206"/>
      <c r="L163" s="206"/>
      <c r="M163" s="206"/>
      <c r="N163" s="206"/>
      <c r="O163" s="83"/>
    </row>
    <row r="164" spans="1:15" ht="16.5" customHeight="1">
      <c r="A164" s="167"/>
      <c r="B164" s="90"/>
      <c r="C164" s="12"/>
      <c r="D164" s="61" t="s">
        <v>303</v>
      </c>
      <c r="E164" s="206">
        <f>SUM(E161:E163)</f>
        <v>0</v>
      </c>
      <c r="F164" s="206">
        <f t="shared" ref="F164:N164" si="22">SUM(F161:F163)</f>
        <v>0</v>
      </c>
      <c r="G164" s="206">
        <f t="shared" si="22"/>
        <v>0</v>
      </c>
      <c r="H164" s="204" t="e">
        <f t="shared" si="20"/>
        <v>#DIV/0!</v>
      </c>
      <c r="I164" s="206">
        <f t="shared" si="22"/>
        <v>0</v>
      </c>
      <c r="J164" s="206">
        <f t="shared" si="22"/>
        <v>0</v>
      </c>
      <c r="K164" s="206">
        <f t="shared" si="22"/>
        <v>0</v>
      </c>
      <c r="L164" s="206">
        <f t="shared" si="22"/>
        <v>0</v>
      </c>
      <c r="M164" s="206">
        <f t="shared" si="22"/>
        <v>0</v>
      </c>
      <c r="N164" s="206">
        <f t="shared" si="22"/>
        <v>0</v>
      </c>
      <c r="O164" s="83"/>
    </row>
    <row r="165" spans="1:15" ht="16.5" customHeight="1">
      <c r="A165" s="167"/>
      <c r="B165" s="29">
        <v>4.12</v>
      </c>
      <c r="C165" s="161" t="s">
        <v>39</v>
      </c>
      <c r="D165" s="161"/>
      <c r="E165" s="206"/>
      <c r="F165" s="206"/>
      <c r="G165" s="206"/>
      <c r="H165" s="204"/>
      <c r="I165" s="206"/>
      <c r="J165" s="206"/>
      <c r="K165" s="206"/>
      <c r="L165" s="206"/>
      <c r="M165" s="206"/>
      <c r="N165" s="206"/>
      <c r="O165" s="83"/>
    </row>
    <row r="166" spans="1:15" ht="16.5" customHeight="1">
      <c r="A166" s="167"/>
      <c r="B166" s="29"/>
      <c r="C166" s="65" t="s">
        <v>247</v>
      </c>
      <c r="D166" s="66"/>
      <c r="E166" s="206"/>
      <c r="F166" s="206"/>
      <c r="G166" s="206"/>
      <c r="H166" s="204" t="e">
        <f t="shared" si="20"/>
        <v>#DIV/0!</v>
      </c>
      <c r="I166" s="206"/>
      <c r="J166" s="206"/>
      <c r="K166" s="206"/>
      <c r="L166" s="206"/>
      <c r="M166" s="206"/>
      <c r="N166" s="206"/>
      <c r="O166" s="83"/>
    </row>
    <row r="167" spans="1:15" ht="16.5" customHeight="1">
      <c r="A167" s="167"/>
      <c r="B167" s="29"/>
      <c r="C167" s="65" t="s">
        <v>248</v>
      </c>
      <c r="D167" s="66"/>
      <c r="E167" s="206"/>
      <c r="F167" s="206"/>
      <c r="G167" s="206"/>
      <c r="H167" s="204" t="e">
        <f t="shared" si="20"/>
        <v>#DIV/0!</v>
      </c>
      <c r="I167" s="206"/>
      <c r="J167" s="206"/>
      <c r="K167" s="206"/>
      <c r="L167" s="206"/>
      <c r="M167" s="206"/>
      <c r="N167" s="206"/>
      <c r="O167" s="83"/>
    </row>
    <row r="168" spans="1:15" ht="16.5" customHeight="1">
      <c r="A168" s="167"/>
      <c r="B168" s="29"/>
      <c r="C168" s="65" t="s">
        <v>249</v>
      </c>
      <c r="D168" s="66"/>
      <c r="E168" s="206"/>
      <c r="F168" s="206"/>
      <c r="G168" s="206"/>
      <c r="H168" s="204" t="e">
        <f t="shared" si="20"/>
        <v>#DIV/0!</v>
      </c>
      <c r="I168" s="206"/>
      <c r="J168" s="206"/>
      <c r="K168" s="206"/>
      <c r="L168" s="206"/>
      <c r="M168" s="206"/>
      <c r="N168" s="206"/>
      <c r="O168" s="83"/>
    </row>
    <row r="169" spans="1:15" ht="16.5" customHeight="1">
      <c r="A169" s="167"/>
      <c r="B169" s="29"/>
      <c r="C169" s="65"/>
      <c r="D169" s="61" t="s">
        <v>304</v>
      </c>
      <c r="E169" s="206">
        <f>SUM(E166:E168)</f>
        <v>0</v>
      </c>
      <c r="F169" s="206">
        <f t="shared" ref="F169:N169" si="23">SUM(F166:F168)</f>
        <v>0</v>
      </c>
      <c r="G169" s="206">
        <f t="shared" si="23"/>
        <v>0</v>
      </c>
      <c r="H169" s="204" t="e">
        <f t="shared" si="20"/>
        <v>#DIV/0!</v>
      </c>
      <c r="I169" s="206">
        <f t="shared" si="23"/>
        <v>0</v>
      </c>
      <c r="J169" s="206">
        <f t="shared" si="23"/>
        <v>0</v>
      </c>
      <c r="K169" s="206">
        <f t="shared" si="23"/>
        <v>0</v>
      </c>
      <c r="L169" s="206">
        <f t="shared" si="23"/>
        <v>0</v>
      </c>
      <c r="M169" s="206">
        <f t="shared" si="23"/>
        <v>0</v>
      </c>
      <c r="N169" s="206">
        <f t="shared" si="23"/>
        <v>0</v>
      </c>
      <c r="O169" s="83"/>
    </row>
    <row r="170" spans="1:15" ht="16.5" customHeight="1">
      <c r="A170" s="167"/>
      <c r="B170" s="29">
        <v>4.13</v>
      </c>
      <c r="C170" s="183" t="s">
        <v>12</v>
      </c>
      <c r="D170" s="184"/>
      <c r="E170" s="206"/>
      <c r="F170" s="206"/>
      <c r="G170" s="206"/>
      <c r="H170" s="204"/>
      <c r="I170" s="206"/>
      <c r="J170" s="206"/>
      <c r="K170" s="206"/>
      <c r="L170" s="206"/>
      <c r="M170" s="206"/>
      <c r="N170" s="206"/>
      <c r="O170" s="83"/>
    </row>
    <row r="171" spans="1:15" ht="16.5" customHeight="1">
      <c r="A171" s="167"/>
      <c r="B171" s="29"/>
      <c r="C171" s="65" t="s">
        <v>250</v>
      </c>
      <c r="D171" s="66"/>
      <c r="E171" s="206"/>
      <c r="F171" s="206"/>
      <c r="G171" s="206"/>
      <c r="H171" s="204" t="e">
        <f t="shared" ref="H171:H179" si="24">G171/F171</f>
        <v>#DIV/0!</v>
      </c>
      <c r="I171" s="206"/>
      <c r="J171" s="206"/>
      <c r="K171" s="206"/>
      <c r="L171" s="206"/>
      <c r="M171" s="206"/>
      <c r="N171" s="206"/>
      <c r="O171" s="83"/>
    </row>
    <row r="172" spans="1:15" ht="16.5" customHeight="1">
      <c r="A172" s="167"/>
      <c r="B172" s="29"/>
      <c r="C172" s="65" t="s">
        <v>251</v>
      </c>
      <c r="D172" s="66"/>
      <c r="E172" s="206"/>
      <c r="F172" s="206"/>
      <c r="G172" s="206"/>
      <c r="H172" s="204" t="e">
        <f t="shared" si="24"/>
        <v>#DIV/0!</v>
      </c>
      <c r="I172" s="206"/>
      <c r="J172" s="206"/>
      <c r="K172" s="206"/>
      <c r="L172" s="206"/>
      <c r="M172" s="206"/>
      <c r="N172" s="206"/>
      <c r="O172" s="83"/>
    </row>
    <row r="173" spans="1:15" ht="16.5" customHeight="1">
      <c r="A173" s="167"/>
      <c r="B173" s="29"/>
      <c r="C173" s="65" t="s">
        <v>252</v>
      </c>
      <c r="D173" s="66"/>
      <c r="E173" s="206"/>
      <c r="F173" s="206"/>
      <c r="G173" s="206"/>
      <c r="H173" s="204" t="e">
        <f t="shared" si="24"/>
        <v>#DIV/0!</v>
      </c>
      <c r="I173" s="206"/>
      <c r="J173" s="206"/>
      <c r="K173" s="206"/>
      <c r="L173" s="206"/>
      <c r="M173" s="206"/>
      <c r="N173" s="206"/>
      <c r="O173" s="83"/>
    </row>
    <row r="174" spans="1:15" ht="16.5" customHeight="1">
      <c r="A174" s="167"/>
      <c r="B174" s="29"/>
      <c r="C174" s="65"/>
      <c r="D174" s="61" t="s">
        <v>305</v>
      </c>
      <c r="E174" s="206">
        <f>SUM(E171:E173)</f>
        <v>0</v>
      </c>
      <c r="F174" s="206">
        <f t="shared" ref="F174:N174" si="25">SUM(F171:F173)</f>
        <v>0</v>
      </c>
      <c r="G174" s="206">
        <f t="shared" si="25"/>
        <v>0</v>
      </c>
      <c r="H174" s="204" t="e">
        <f t="shared" si="24"/>
        <v>#DIV/0!</v>
      </c>
      <c r="I174" s="206">
        <f t="shared" si="25"/>
        <v>0</v>
      </c>
      <c r="J174" s="206">
        <f t="shared" si="25"/>
        <v>0</v>
      </c>
      <c r="K174" s="206">
        <f t="shared" si="25"/>
        <v>0</v>
      </c>
      <c r="L174" s="206">
        <f t="shared" si="25"/>
        <v>0</v>
      </c>
      <c r="M174" s="206">
        <f t="shared" si="25"/>
        <v>0</v>
      </c>
      <c r="N174" s="206">
        <f t="shared" si="25"/>
        <v>0</v>
      </c>
      <c r="O174" s="83"/>
    </row>
    <row r="175" spans="1:15" ht="16.5" customHeight="1">
      <c r="A175" s="167"/>
      <c r="B175" s="29">
        <v>4.1399999999999997</v>
      </c>
      <c r="C175" s="161" t="s">
        <v>40</v>
      </c>
      <c r="D175" s="161"/>
      <c r="E175" s="206"/>
      <c r="F175" s="206"/>
      <c r="G175" s="206"/>
      <c r="H175" s="204"/>
      <c r="I175" s="206"/>
      <c r="J175" s="206"/>
      <c r="K175" s="206"/>
      <c r="L175" s="206"/>
      <c r="M175" s="206"/>
      <c r="N175" s="206"/>
      <c r="O175" s="83"/>
    </row>
    <row r="176" spans="1:15" ht="16.5" customHeight="1">
      <c r="A176" s="167"/>
      <c r="B176" s="29"/>
      <c r="C176" s="64" t="s">
        <v>257</v>
      </c>
      <c r="D176" s="64"/>
      <c r="E176" s="206"/>
      <c r="F176" s="206"/>
      <c r="G176" s="206"/>
      <c r="H176" s="204" t="e">
        <f t="shared" si="24"/>
        <v>#DIV/0!</v>
      </c>
      <c r="I176" s="206"/>
      <c r="J176" s="206"/>
      <c r="K176" s="206"/>
      <c r="L176" s="206"/>
      <c r="M176" s="206"/>
      <c r="N176" s="206"/>
      <c r="O176" s="83"/>
    </row>
    <row r="177" spans="1:15" ht="16.5" customHeight="1">
      <c r="A177" s="167"/>
      <c r="B177" s="29"/>
      <c r="C177" s="64" t="s">
        <v>258</v>
      </c>
      <c r="D177" s="64"/>
      <c r="E177" s="206"/>
      <c r="F177" s="206"/>
      <c r="G177" s="206"/>
      <c r="H177" s="204" t="e">
        <f t="shared" si="24"/>
        <v>#DIV/0!</v>
      </c>
      <c r="I177" s="206"/>
      <c r="J177" s="206"/>
      <c r="K177" s="206"/>
      <c r="L177" s="206"/>
      <c r="M177" s="206"/>
      <c r="N177" s="206"/>
      <c r="O177" s="83"/>
    </row>
    <row r="178" spans="1:15" ht="16.5" customHeight="1">
      <c r="A178" s="167"/>
      <c r="B178" s="29"/>
      <c r="C178" s="64" t="s">
        <v>259</v>
      </c>
      <c r="D178" s="64"/>
      <c r="E178" s="206"/>
      <c r="F178" s="206"/>
      <c r="G178" s="206"/>
      <c r="H178" s="204" t="e">
        <f t="shared" si="24"/>
        <v>#DIV/0!</v>
      </c>
      <c r="I178" s="206"/>
      <c r="J178" s="206"/>
      <c r="K178" s="206"/>
      <c r="L178" s="206"/>
      <c r="M178" s="206"/>
      <c r="N178" s="206"/>
      <c r="O178" s="83"/>
    </row>
    <row r="179" spans="1:15" ht="16.5" customHeight="1">
      <c r="A179" s="167"/>
      <c r="B179" s="29"/>
      <c r="C179" s="64"/>
      <c r="D179" s="61" t="s">
        <v>306</v>
      </c>
      <c r="E179" s="206">
        <f>SUM(E176:E178)</f>
        <v>0</v>
      </c>
      <c r="F179" s="206">
        <f t="shared" ref="F179:N179" si="26">SUM(F176:F178)</f>
        <v>0</v>
      </c>
      <c r="G179" s="206">
        <f t="shared" si="26"/>
        <v>0</v>
      </c>
      <c r="H179" s="204" t="e">
        <f t="shared" si="24"/>
        <v>#DIV/0!</v>
      </c>
      <c r="I179" s="206">
        <f t="shared" si="26"/>
        <v>0</v>
      </c>
      <c r="J179" s="206">
        <f t="shared" si="26"/>
        <v>0</v>
      </c>
      <c r="K179" s="206">
        <f t="shared" si="26"/>
        <v>0</v>
      </c>
      <c r="L179" s="206">
        <f t="shared" si="26"/>
        <v>0</v>
      </c>
      <c r="M179" s="206">
        <f t="shared" si="26"/>
        <v>0</v>
      </c>
      <c r="N179" s="206">
        <f t="shared" si="26"/>
        <v>0</v>
      </c>
      <c r="O179" s="83"/>
    </row>
    <row r="180" spans="1:15" ht="16.5" customHeight="1">
      <c r="A180" s="167"/>
      <c r="B180" s="3">
        <v>4.1500000000000004</v>
      </c>
      <c r="C180" s="161" t="s">
        <v>41</v>
      </c>
      <c r="D180" s="161"/>
      <c r="E180" s="206"/>
      <c r="F180" s="206"/>
      <c r="G180" s="206"/>
      <c r="H180" s="204"/>
      <c r="I180" s="206"/>
      <c r="J180" s="206"/>
      <c r="K180" s="206"/>
      <c r="L180" s="206"/>
      <c r="M180" s="206"/>
      <c r="N180" s="206"/>
      <c r="O180" s="83"/>
    </row>
    <row r="181" spans="1:15" ht="16.5" customHeight="1">
      <c r="A181" s="167"/>
      <c r="B181" s="3"/>
      <c r="C181" s="64" t="s">
        <v>253</v>
      </c>
      <c r="D181" s="64"/>
      <c r="E181" s="206"/>
      <c r="F181" s="206"/>
      <c r="G181" s="206"/>
      <c r="H181" s="204" t="e">
        <f>G181/F181</f>
        <v>#DIV/0!</v>
      </c>
      <c r="I181" s="206"/>
      <c r="J181" s="206"/>
      <c r="K181" s="206"/>
      <c r="L181" s="206"/>
      <c r="M181" s="206"/>
      <c r="N181" s="206"/>
      <c r="O181" s="83"/>
    </row>
    <row r="182" spans="1:15" ht="16.5" customHeight="1">
      <c r="A182" s="167"/>
      <c r="B182" s="3"/>
      <c r="C182" s="64" t="s">
        <v>254</v>
      </c>
      <c r="D182" s="64"/>
      <c r="E182" s="206"/>
      <c r="F182" s="206"/>
      <c r="G182" s="206"/>
      <c r="H182" s="204" t="e">
        <f t="shared" ref="H182:H192" si="27">G182/F182</f>
        <v>#DIV/0!</v>
      </c>
      <c r="I182" s="206"/>
      <c r="J182" s="206"/>
      <c r="K182" s="206"/>
      <c r="L182" s="206"/>
      <c r="M182" s="206"/>
      <c r="N182" s="206"/>
      <c r="O182" s="83"/>
    </row>
    <row r="183" spans="1:15" ht="16.5" customHeight="1">
      <c r="A183" s="167"/>
      <c r="B183" s="3"/>
      <c r="C183" s="64" t="s">
        <v>255</v>
      </c>
      <c r="D183" s="64"/>
      <c r="E183" s="206"/>
      <c r="F183" s="206"/>
      <c r="G183" s="206"/>
      <c r="H183" s="204" t="e">
        <f t="shared" si="27"/>
        <v>#DIV/0!</v>
      </c>
      <c r="I183" s="206"/>
      <c r="J183" s="206"/>
      <c r="K183" s="206"/>
      <c r="L183" s="206"/>
      <c r="M183" s="206"/>
      <c r="N183" s="206"/>
      <c r="O183" s="83"/>
    </row>
    <row r="184" spans="1:15" ht="16.5" customHeight="1">
      <c r="A184" s="167"/>
      <c r="B184" s="3"/>
      <c r="C184" s="64" t="s">
        <v>260</v>
      </c>
      <c r="D184" s="64"/>
      <c r="E184" s="206"/>
      <c r="F184" s="206"/>
      <c r="G184" s="206"/>
      <c r="H184" s="204" t="e">
        <f t="shared" si="27"/>
        <v>#DIV/0!</v>
      </c>
      <c r="I184" s="206"/>
      <c r="J184" s="206"/>
      <c r="K184" s="206"/>
      <c r="L184" s="206"/>
      <c r="M184" s="206"/>
      <c r="N184" s="206"/>
      <c r="O184" s="83"/>
    </row>
    <row r="185" spans="1:15" ht="16.5" customHeight="1">
      <c r="A185" s="167"/>
      <c r="B185" s="3"/>
      <c r="C185" s="64" t="s">
        <v>261</v>
      </c>
      <c r="D185" s="64"/>
      <c r="E185" s="206"/>
      <c r="F185" s="206"/>
      <c r="G185" s="206"/>
      <c r="H185" s="204" t="e">
        <f t="shared" si="27"/>
        <v>#DIV/0!</v>
      </c>
      <c r="I185" s="206"/>
      <c r="J185" s="206"/>
      <c r="K185" s="206"/>
      <c r="L185" s="206"/>
      <c r="M185" s="206"/>
      <c r="N185" s="206"/>
      <c r="O185" s="83"/>
    </row>
    <row r="186" spans="1:15" ht="16.5" customHeight="1">
      <c r="A186" s="167"/>
      <c r="B186" s="72"/>
      <c r="C186" s="67"/>
      <c r="D186" s="61" t="s">
        <v>307</v>
      </c>
      <c r="E186" s="206">
        <f>SUM(E181:E185)</f>
        <v>0</v>
      </c>
      <c r="F186" s="206">
        <f t="shared" ref="F186:N186" si="28">SUM(F181:F185)</f>
        <v>0</v>
      </c>
      <c r="G186" s="206">
        <f t="shared" si="28"/>
        <v>0</v>
      </c>
      <c r="H186" s="204" t="e">
        <f t="shared" si="27"/>
        <v>#DIV/0!</v>
      </c>
      <c r="I186" s="206">
        <f t="shared" si="28"/>
        <v>0</v>
      </c>
      <c r="J186" s="206">
        <f t="shared" si="28"/>
        <v>0</v>
      </c>
      <c r="K186" s="206">
        <f t="shared" si="28"/>
        <v>0</v>
      </c>
      <c r="L186" s="206">
        <f t="shared" si="28"/>
        <v>0</v>
      </c>
      <c r="M186" s="206">
        <f t="shared" si="28"/>
        <v>0</v>
      </c>
      <c r="N186" s="206">
        <f t="shared" si="28"/>
        <v>0</v>
      </c>
      <c r="O186" s="83"/>
    </row>
    <row r="187" spans="1:15" ht="16.5" customHeight="1">
      <c r="A187" s="167"/>
      <c r="B187" s="3">
        <v>4.16</v>
      </c>
      <c r="C187" s="161" t="s">
        <v>286</v>
      </c>
      <c r="D187" s="161"/>
      <c r="E187" s="206"/>
      <c r="F187" s="206"/>
      <c r="G187" s="206"/>
      <c r="H187" s="204" t="e">
        <f t="shared" si="27"/>
        <v>#DIV/0!</v>
      </c>
      <c r="I187" s="206"/>
      <c r="J187" s="206"/>
      <c r="K187" s="206"/>
      <c r="L187" s="206"/>
      <c r="M187" s="206"/>
      <c r="N187" s="206"/>
      <c r="O187" s="83"/>
    </row>
    <row r="188" spans="1:15" ht="16.5" customHeight="1">
      <c r="A188" s="168"/>
      <c r="B188" s="158" t="s">
        <v>291</v>
      </c>
      <c r="C188" s="159"/>
      <c r="D188" s="160"/>
      <c r="E188" s="206">
        <f>E186+E179+E174+E169+E164+E159+E154+E149+E144+E140+E135+E129+E124+E109+E100+E187</f>
        <v>0</v>
      </c>
      <c r="F188" s="206">
        <f t="shared" ref="F188:N188" si="29">F186+F179+F174+F169+F164+F159+F154+F149+F144+F140+F135+F129+F124+F109+F100</f>
        <v>0</v>
      </c>
      <c r="G188" s="206">
        <f t="shared" si="29"/>
        <v>0</v>
      </c>
      <c r="H188" s="204" t="e">
        <f t="shared" si="27"/>
        <v>#DIV/0!</v>
      </c>
      <c r="I188" s="206">
        <f t="shared" si="29"/>
        <v>0</v>
      </c>
      <c r="J188" s="206">
        <f t="shared" si="29"/>
        <v>0</v>
      </c>
      <c r="K188" s="206">
        <f t="shared" si="29"/>
        <v>0</v>
      </c>
      <c r="L188" s="206">
        <f t="shared" si="29"/>
        <v>0</v>
      </c>
      <c r="M188" s="206">
        <f t="shared" si="29"/>
        <v>0</v>
      </c>
      <c r="N188" s="206">
        <f t="shared" si="29"/>
        <v>0</v>
      </c>
      <c r="O188" s="83"/>
    </row>
    <row r="189" spans="1:15" ht="16.5" customHeight="1">
      <c r="A189" s="118">
        <v>5</v>
      </c>
      <c r="B189" s="182" t="s">
        <v>156</v>
      </c>
      <c r="C189" s="182"/>
      <c r="D189" s="182"/>
      <c r="E189" s="206"/>
      <c r="F189" s="206"/>
      <c r="G189" s="206"/>
      <c r="H189" s="204"/>
      <c r="I189" s="206"/>
      <c r="J189" s="206"/>
      <c r="K189" s="206"/>
      <c r="L189" s="206"/>
      <c r="M189" s="206"/>
      <c r="N189" s="206"/>
      <c r="O189" s="83"/>
    </row>
    <row r="190" spans="1:15" ht="16.5" customHeight="1">
      <c r="A190" s="119"/>
      <c r="B190" s="3">
        <v>5.0999999999999996</v>
      </c>
      <c r="C190" s="176" t="s">
        <v>157</v>
      </c>
      <c r="D190" s="177"/>
      <c r="E190" s="206"/>
      <c r="F190" s="206"/>
      <c r="G190" s="206"/>
      <c r="H190" s="204" t="e">
        <f t="shared" si="27"/>
        <v>#DIV/0!</v>
      </c>
      <c r="I190" s="206"/>
      <c r="J190" s="206"/>
      <c r="K190" s="206"/>
      <c r="L190" s="206"/>
      <c r="M190" s="206"/>
      <c r="N190" s="206"/>
      <c r="O190" s="83"/>
    </row>
    <row r="191" spans="1:15" ht="16.5" customHeight="1">
      <c r="A191" s="119"/>
      <c r="B191" s="36">
        <v>5.2</v>
      </c>
      <c r="C191" s="174" t="s">
        <v>186</v>
      </c>
      <c r="D191" s="175"/>
      <c r="E191" s="206"/>
      <c r="F191" s="206"/>
      <c r="G191" s="206"/>
      <c r="H191" s="204" t="e">
        <f t="shared" si="27"/>
        <v>#DIV/0!</v>
      </c>
      <c r="I191" s="206"/>
      <c r="J191" s="206"/>
      <c r="K191" s="206"/>
      <c r="L191" s="206"/>
      <c r="M191" s="206"/>
      <c r="N191" s="206"/>
      <c r="O191" s="83"/>
    </row>
    <row r="192" spans="1:15" ht="16.5" customHeight="1">
      <c r="A192" s="120"/>
      <c r="B192" s="181" t="s">
        <v>290</v>
      </c>
      <c r="C192" s="181"/>
      <c r="D192" s="181"/>
      <c r="E192" s="206">
        <f>SUM(E190:E191)</f>
        <v>0</v>
      </c>
      <c r="F192" s="206">
        <f t="shared" ref="F192:N192" si="30">SUM(F190:F191)</f>
        <v>0</v>
      </c>
      <c r="G192" s="206">
        <f t="shared" si="30"/>
        <v>0</v>
      </c>
      <c r="H192" s="204" t="e">
        <f t="shared" si="27"/>
        <v>#DIV/0!</v>
      </c>
      <c r="I192" s="206">
        <f t="shared" si="30"/>
        <v>0</v>
      </c>
      <c r="J192" s="206">
        <f t="shared" si="30"/>
        <v>0</v>
      </c>
      <c r="K192" s="206">
        <f t="shared" si="30"/>
        <v>0</v>
      </c>
      <c r="L192" s="206">
        <f t="shared" si="30"/>
        <v>0</v>
      </c>
      <c r="M192" s="206">
        <f t="shared" si="30"/>
        <v>0</v>
      </c>
      <c r="N192" s="206">
        <f t="shared" si="30"/>
        <v>0</v>
      </c>
      <c r="O192" s="83"/>
    </row>
    <row r="193" spans="1:15" ht="16.5" customHeight="1">
      <c r="A193" s="166">
        <v>6</v>
      </c>
      <c r="B193" s="105" t="s">
        <v>132</v>
      </c>
      <c r="C193" s="105"/>
      <c r="D193" s="105"/>
      <c r="E193" s="206"/>
      <c r="F193" s="206"/>
      <c r="G193" s="206"/>
      <c r="H193" s="204"/>
      <c r="I193" s="206"/>
      <c r="J193" s="206"/>
      <c r="K193" s="206"/>
      <c r="L193" s="206"/>
      <c r="M193" s="206"/>
      <c r="N193" s="206"/>
      <c r="O193" s="83"/>
    </row>
    <row r="194" spans="1:15" ht="16.5" customHeight="1">
      <c r="A194" s="167"/>
      <c r="B194" s="6">
        <v>6.1</v>
      </c>
      <c r="C194" s="102" t="s">
        <v>133</v>
      </c>
      <c r="D194" s="102"/>
      <c r="E194" s="206"/>
      <c r="F194" s="206"/>
      <c r="G194" s="206"/>
      <c r="H194" s="204" t="e">
        <f t="shared" ref="H194:H201" si="31">G194/F194</f>
        <v>#DIV/0!</v>
      </c>
      <c r="I194" s="206"/>
      <c r="J194" s="206"/>
      <c r="K194" s="206"/>
      <c r="L194" s="206"/>
      <c r="M194" s="206"/>
      <c r="N194" s="206"/>
      <c r="O194" s="83"/>
    </row>
    <row r="195" spans="1:15" ht="16.5" customHeight="1">
      <c r="A195" s="167"/>
      <c r="B195" s="6">
        <v>6.2</v>
      </c>
      <c r="C195" s="102" t="s">
        <v>54</v>
      </c>
      <c r="D195" s="102"/>
      <c r="E195" s="206"/>
      <c r="F195" s="206"/>
      <c r="G195" s="206"/>
      <c r="H195" s="204" t="e">
        <f t="shared" si="31"/>
        <v>#DIV/0!</v>
      </c>
      <c r="I195" s="206"/>
      <c r="J195" s="206"/>
      <c r="K195" s="206"/>
      <c r="L195" s="206"/>
      <c r="M195" s="206"/>
      <c r="N195" s="206"/>
      <c r="O195" s="83"/>
    </row>
    <row r="196" spans="1:15" ht="16.5" customHeight="1">
      <c r="A196" s="167"/>
      <c r="B196" s="6">
        <v>6.3</v>
      </c>
      <c r="C196" s="111" t="s">
        <v>116</v>
      </c>
      <c r="D196" s="111"/>
      <c r="E196" s="206"/>
      <c r="F196" s="206"/>
      <c r="G196" s="206"/>
      <c r="H196" s="204" t="e">
        <f t="shared" si="31"/>
        <v>#DIV/0!</v>
      </c>
      <c r="I196" s="206"/>
      <c r="J196" s="206"/>
      <c r="K196" s="206"/>
      <c r="L196" s="206"/>
      <c r="M196" s="206"/>
      <c r="N196" s="206"/>
      <c r="O196" s="83"/>
    </row>
    <row r="197" spans="1:15" ht="16.5" customHeight="1">
      <c r="A197" s="167"/>
      <c r="B197" s="6">
        <v>6.4</v>
      </c>
      <c r="C197" s="111" t="s">
        <v>121</v>
      </c>
      <c r="D197" s="111"/>
      <c r="E197" s="206"/>
      <c r="F197" s="206"/>
      <c r="G197" s="206"/>
      <c r="H197" s="204" t="e">
        <f t="shared" si="31"/>
        <v>#DIV/0!</v>
      </c>
      <c r="I197" s="206"/>
      <c r="J197" s="206"/>
      <c r="K197" s="206"/>
      <c r="L197" s="206"/>
      <c r="M197" s="206"/>
      <c r="N197" s="206"/>
      <c r="O197" s="83"/>
    </row>
    <row r="198" spans="1:15" ht="16.5" customHeight="1">
      <c r="A198" s="168"/>
      <c r="B198" s="158" t="s">
        <v>289</v>
      </c>
      <c r="C198" s="159"/>
      <c r="D198" s="160"/>
      <c r="E198" s="206">
        <f>SUM(E194:E197)</f>
        <v>0</v>
      </c>
      <c r="F198" s="206">
        <f t="shared" ref="F198:N198" si="32">SUM(F194:F197)</f>
        <v>0</v>
      </c>
      <c r="G198" s="206">
        <f t="shared" si="32"/>
        <v>0</v>
      </c>
      <c r="H198" s="204" t="e">
        <f t="shared" si="31"/>
        <v>#DIV/0!</v>
      </c>
      <c r="I198" s="206">
        <f t="shared" si="32"/>
        <v>0</v>
      </c>
      <c r="J198" s="206">
        <f t="shared" si="32"/>
        <v>0</v>
      </c>
      <c r="K198" s="206">
        <f t="shared" si="32"/>
        <v>0</v>
      </c>
      <c r="L198" s="206">
        <f t="shared" si="32"/>
        <v>0</v>
      </c>
      <c r="M198" s="206">
        <f t="shared" si="32"/>
        <v>0</v>
      </c>
      <c r="N198" s="206">
        <f t="shared" si="32"/>
        <v>0</v>
      </c>
      <c r="O198" s="83"/>
    </row>
    <row r="199" spans="1:15" ht="16.5" customHeight="1">
      <c r="A199" s="118">
        <v>7</v>
      </c>
      <c r="B199" s="105" t="s">
        <v>130</v>
      </c>
      <c r="C199" s="105"/>
      <c r="D199" s="105"/>
      <c r="E199" s="206"/>
      <c r="F199" s="206"/>
      <c r="G199" s="206"/>
      <c r="H199" s="204"/>
      <c r="I199" s="206"/>
      <c r="J199" s="206"/>
      <c r="K199" s="206"/>
      <c r="L199" s="206"/>
      <c r="M199" s="206"/>
      <c r="N199" s="206"/>
      <c r="O199" s="83"/>
    </row>
    <row r="200" spans="1:15" ht="16.5" customHeight="1">
      <c r="A200" s="119"/>
      <c r="B200" s="3">
        <v>7.1</v>
      </c>
      <c r="C200" s="102" t="s">
        <v>1</v>
      </c>
      <c r="D200" s="102"/>
      <c r="E200" s="206"/>
      <c r="F200" s="206"/>
      <c r="G200" s="206"/>
      <c r="H200" s="204" t="e">
        <f t="shared" si="31"/>
        <v>#DIV/0!</v>
      </c>
      <c r="I200" s="206"/>
      <c r="J200" s="206"/>
      <c r="K200" s="206"/>
      <c r="L200" s="206"/>
      <c r="M200" s="206"/>
      <c r="N200" s="206"/>
      <c r="O200" s="83"/>
    </row>
    <row r="201" spans="1:15" ht="16.5" customHeight="1">
      <c r="A201" s="119"/>
      <c r="B201" s="3">
        <v>7.2</v>
      </c>
      <c r="C201" s="104" t="s">
        <v>59</v>
      </c>
      <c r="D201" s="104"/>
      <c r="E201" s="206"/>
      <c r="F201" s="206"/>
      <c r="G201" s="206"/>
      <c r="H201" s="204" t="e">
        <f t="shared" si="31"/>
        <v>#DIV/0!</v>
      </c>
      <c r="I201" s="206"/>
      <c r="J201" s="206"/>
      <c r="K201" s="206"/>
      <c r="L201" s="206"/>
      <c r="M201" s="206"/>
      <c r="N201" s="206"/>
      <c r="O201" s="83"/>
    </row>
    <row r="202" spans="1:15" ht="16.5" customHeight="1">
      <c r="A202" s="120"/>
      <c r="B202" s="158" t="s">
        <v>288</v>
      </c>
      <c r="C202" s="159"/>
      <c r="D202" s="160"/>
      <c r="E202" s="206">
        <f>SUM(E200:E201)</f>
        <v>0</v>
      </c>
      <c r="F202" s="206">
        <f t="shared" ref="F202:N202" si="33">SUM(F200:F201)</f>
        <v>0</v>
      </c>
      <c r="G202" s="206">
        <f t="shared" si="33"/>
        <v>0</v>
      </c>
      <c r="H202" s="204" t="e">
        <f>G202/F202</f>
        <v>#DIV/0!</v>
      </c>
      <c r="I202" s="206">
        <f t="shared" si="33"/>
        <v>0</v>
      </c>
      <c r="J202" s="206">
        <f t="shared" si="33"/>
        <v>0</v>
      </c>
      <c r="K202" s="206">
        <f t="shared" si="33"/>
        <v>0</v>
      </c>
      <c r="L202" s="206">
        <f t="shared" si="33"/>
        <v>0</v>
      </c>
      <c r="M202" s="206">
        <f t="shared" si="33"/>
        <v>0</v>
      </c>
      <c r="N202" s="206">
        <f t="shared" si="33"/>
        <v>0</v>
      </c>
      <c r="O202" s="83"/>
    </row>
    <row r="203" spans="1:15" ht="16.5" customHeight="1">
      <c r="A203" s="74">
        <v>8</v>
      </c>
      <c r="B203" s="106" t="s">
        <v>256</v>
      </c>
      <c r="C203" s="107"/>
      <c r="D203" s="108"/>
      <c r="E203" s="206"/>
      <c r="F203" s="206"/>
      <c r="G203" s="206"/>
      <c r="H203" s="204"/>
      <c r="I203" s="206"/>
      <c r="J203" s="206"/>
      <c r="K203" s="206"/>
      <c r="L203" s="206"/>
      <c r="M203" s="206"/>
      <c r="N203" s="206"/>
      <c r="O203" s="83"/>
    </row>
    <row r="204" spans="1:15" ht="16.5" customHeight="1">
      <c r="A204" s="74"/>
      <c r="B204" s="158" t="s">
        <v>287</v>
      </c>
      <c r="C204" s="159"/>
      <c r="D204" s="160"/>
      <c r="E204" s="206">
        <f>SUM(E203)</f>
        <v>0</v>
      </c>
      <c r="F204" s="206">
        <f t="shared" ref="F204:M204" si="34">SUM(F203)</f>
        <v>0</v>
      </c>
      <c r="G204" s="206">
        <f t="shared" si="34"/>
        <v>0</v>
      </c>
      <c r="H204" s="206">
        <f t="shared" si="34"/>
        <v>0</v>
      </c>
      <c r="I204" s="206">
        <f t="shared" si="34"/>
        <v>0</v>
      </c>
      <c r="J204" s="206">
        <f t="shared" si="34"/>
        <v>0</v>
      </c>
      <c r="K204" s="206">
        <f t="shared" si="34"/>
        <v>0</v>
      </c>
      <c r="L204" s="206">
        <f t="shared" si="34"/>
        <v>0</v>
      </c>
      <c r="M204" s="206">
        <f t="shared" si="34"/>
        <v>0</v>
      </c>
      <c r="N204" s="206"/>
      <c r="O204" s="83"/>
    </row>
    <row r="205" spans="1:15" s="17" customFormat="1" ht="16.5" customHeight="1">
      <c r="A205" s="16"/>
      <c r="B205" s="109" t="s">
        <v>308</v>
      </c>
      <c r="C205" s="109"/>
      <c r="D205" s="109"/>
      <c r="E205" s="208">
        <f>E204+E202+E198+E192+E188+E92+E85+E78</f>
        <v>0</v>
      </c>
      <c r="F205" s="208">
        <f t="shared" ref="F205:N205" si="35">F204+F202+F198+F192+F188+F92+F85+F78</f>
        <v>0</v>
      </c>
      <c r="G205" s="208">
        <f t="shared" si="35"/>
        <v>0</v>
      </c>
      <c r="H205" s="208" t="e">
        <f t="shared" si="35"/>
        <v>#DIV/0!</v>
      </c>
      <c r="I205" s="208">
        <f t="shared" si="35"/>
        <v>0</v>
      </c>
      <c r="J205" s="208">
        <f t="shared" si="35"/>
        <v>0</v>
      </c>
      <c r="K205" s="208">
        <f t="shared" si="35"/>
        <v>0</v>
      </c>
      <c r="L205" s="208">
        <f t="shared" si="35"/>
        <v>0</v>
      </c>
      <c r="M205" s="208">
        <f t="shared" si="35"/>
        <v>0</v>
      </c>
      <c r="N205" s="208">
        <f t="shared" si="35"/>
        <v>0</v>
      </c>
      <c r="O205" s="32"/>
    </row>
    <row r="206" spans="1:15" s="18" customFormat="1" ht="16.5" customHeight="1">
      <c r="A206" s="28"/>
      <c r="B206" s="110" t="s">
        <v>214</v>
      </c>
      <c r="C206" s="110"/>
      <c r="D206" s="110"/>
      <c r="E206" s="207">
        <f>E207-E205</f>
        <v>0</v>
      </c>
      <c r="F206" s="207">
        <f t="shared" ref="F206:N206" si="36">F207-F205</f>
        <v>0</v>
      </c>
      <c r="G206" s="207">
        <f t="shared" si="36"/>
        <v>0</v>
      </c>
      <c r="H206" s="207" t="e">
        <f t="shared" si="36"/>
        <v>#DIV/0!</v>
      </c>
      <c r="I206" s="207">
        <f t="shared" si="36"/>
        <v>0</v>
      </c>
      <c r="J206" s="207">
        <f t="shared" si="36"/>
        <v>0</v>
      </c>
      <c r="K206" s="207">
        <f t="shared" si="36"/>
        <v>0</v>
      </c>
      <c r="L206" s="207">
        <f t="shared" si="36"/>
        <v>0</v>
      </c>
      <c r="M206" s="207">
        <f t="shared" si="36"/>
        <v>0</v>
      </c>
      <c r="N206" s="207">
        <f t="shared" si="36"/>
        <v>0</v>
      </c>
      <c r="O206" s="33"/>
    </row>
    <row r="207" spans="1:15" s="18" customFormat="1" ht="16.5" customHeight="1">
      <c r="A207" s="9"/>
      <c r="B207" s="103" t="s">
        <v>284</v>
      </c>
      <c r="C207" s="103"/>
      <c r="D207" s="103"/>
      <c r="E207" s="209">
        <f>E49</f>
        <v>0</v>
      </c>
      <c r="F207" s="209">
        <f t="shared" ref="F207:N207" si="37">F49</f>
        <v>0</v>
      </c>
      <c r="G207" s="209">
        <f t="shared" si="37"/>
        <v>0</v>
      </c>
      <c r="H207" s="209">
        <f t="shared" si="37"/>
        <v>0</v>
      </c>
      <c r="I207" s="209">
        <f t="shared" si="37"/>
        <v>0</v>
      </c>
      <c r="J207" s="209">
        <f t="shared" si="37"/>
        <v>0</v>
      </c>
      <c r="K207" s="209">
        <f t="shared" si="37"/>
        <v>0</v>
      </c>
      <c r="L207" s="209">
        <f t="shared" si="37"/>
        <v>0</v>
      </c>
      <c r="M207" s="209">
        <f t="shared" si="37"/>
        <v>0</v>
      </c>
      <c r="N207" s="209">
        <f t="shared" si="37"/>
        <v>0</v>
      </c>
      <c r="O207" s="33"/>
    </row>
    <row r="208" spans="1:15" ht="16.5" customHeight="1"/>
    <row r="209" spans="1:4" ht="16.5" customHeight="1">
      <c r="A209" s="2"/>
      <c r="B209" s="2"/>
      <c r="C209" s="2"/>
      <c r="D209" s="2"/>
    </row>
    <row r="210" spans="1:4" ht="16.5" customHeight="1">
      <c r="A210" s="2"/>
      <c r="B210" s="2"/>
      <c r="C210" s="2"/>
      <c r="D210" s="2"/>
    </row>
    <row r="211" spans="1:4" ht="16.5" customHeight="1">
      <c r="A211" s="2"/>
      <c r="B211" s="2"/>
      <c r="C211" s="2"/>
      <c r="D211" s="2"/>
    </row>
    <row r="212" spans="1:4" ht="16.5" customHeight="1"/>
    <row r="213" spans="1:4" ht="16.5" customHeight="1"/>
    <row r="214" spans="1:4" ht="16.5" customHeight="1"/>
  </sheetData>
  <mergeCells count="116">
    <mergeCell ref="A199:A202"/>
    <mergeCell ref="A79:A85"/>
    <mergeCell ref="A57:A78"/>
    <mergeCell ref="A86:A92"/>
    <mergeCell ref="B92:D92"/>
    <mergeCell ref="B202:D202"/>
    <mergeCell ref="B198:D198"/>
    <mergeCell ref="B188:D188"/>
    <mergeCell ref="B192:D192"/>
    <mergeCell ref="C110:D110"/>
    <mergeCell ref="C165:D165"/>
    <mergeCell ref="B189:D189"/>
    <mergeCell ref="C170:D170"/>
    <mergeCell ref="C180:D180"/>
    <mergeCell ref="C83:D83"/>
    <mergeCell ref="C87:D87"/>
    <mergeCell ref="C82:D82"/>
    <mergeCell ref="C145:D145"/>
    <mergeCell ref="C150:D150"/>
    <mergeCell ref="C160:D160"/>
    <mergeCell ref="C130:D130"/>
    <mergeCell ref="C191:D191"/>
    <mergeCell ref="C190:D190"/>
    <mergeCell ref="C125:D125"/>
    <mergeCell ref="C175:D175"/>
    <mergeCell ref="B110:B123"/>
    <mergeCell ref="C155:D155"/>
    <mergeCell ref="A93:A188"/>
    <mergeCell ref="A189:A192"/>
    <mergeCell ref="A193:A198"/>
    <mergeCell ref="C187:D187"/>
    <mergeCell ref="J55:J56"/>
    <mergeCell ref="C81:D81"/>
    <mergeCell ref="B71:B77"/>
    <mergeCell ref="C71:D71"/>
    <mergeCell ref="B78:D78"/>
    <mergeCell ref="B130:B134"/>
    <mergeCell ref="B94:B100"/>
    <mergeCell ref="B101:B108"/>
    <mergeCell ref="B125:B128"/>
    <mergeCell ref="B141:B142"/>
    <mergeCell ref="I55:I56"/>
    <mergeCell ref="C80:D80"/>
    <mergeCell ref="B79:D79"/>
    <mergeCell ref="C58:D58"/>
    <mergeCell ref="B57:D57"/>
    <mergeCell ref="B58:B70"/>
    <mergeCell ref="B55:D56"/>
    <mergeCell ref="B8:B11"/>
    <mergeCell ref="G55:H55"/>
    <mergeCell ref="C32:D32"/>
    <mergeCell ref="B32:B35"/>
    <mergeCell ref="B38:B40"/>
    <mergeCell ref="B42:B47"/>
    <mergeCell ref="B15:B19"/>
    <mergeCell ref="B37:D37"/>
    <mergeCell ref="F55:F56"/>
    <mergeCell ref="C24:D24"/>
    <mergeCell ref="C20:D20"/>
    <mergeCell ref="C25:D25"/>
    <mergeCell ref="C26:D26"/>
    <mergeCell ref="C38:D38"/>
    <mergeCell ref="A51:O51"/>
    <mergeCell ref="A52:O52"/>
    <mergeCell ref="A53:O53"/>
    <mergeCell ref="A55:A56"/>
    <mergeCell ref="E55:E56"/>
    <mergeCell ref="O55:O56"/>
    <mergeCell ref="K55:N55"/>
    <mergeCell ref="C42:D42"/>
    <mergeCell ref="A37:A49"/>
    <mergeCell ref="A7:A36"/>
    <mergeCell ref="C31:D31"/>
    <mergeCell ref="C15:D15"/>
    <mergeCell ref="B12:B14"/>
    <mergeCell ref="A1:O1"/>
    <mergeCell ref="A2:O2"/>
    <mergeCell ref="B20:B23"/>
    <mergeCell ref="B28:B30"/>
    <mergeCell ref="A5:A6"/>
    <mergeCell ref="K5:N5"/>
    <mergeCell ref="F5:F6"/>
    <mergeCell ref="B7:D7"/>
    <mergeCell ref="C8:D8"/>
    <mergeCell ref="C12:D12"/>
    <mergeCell ref="J5:J6"/>
    <mergeCell ref="C28:D28"/>
    <mergeCell ref="A3:O3"/>
    <mergeCell ref="G5:H5"/>
    <mergeCell ref="I5:I6"/>
    <mergeCell ref="E5:E6"/>
    <mergeCell ref="B5:D6"/>
    <mergeCell ref="C141:D141"/>
    <mergeCell ref="C136:D136"/>
    <mergeCell ref="B85:D85"/>
    <mergeCell ref="C84:D84"/>
    <mergeCell ref="C101:D101"/>
    <mergeCell ref="B86:D86"/>
    <mergeCell ref="B136:B139"/>
    <mergeCell ref="C88:D88"/>
    <mergeCell ref="B160:B162"/>
    <mergeCell ref="B93:D93"/>
    <mergeCell ref="C94:D94"/>
    <mergeCell ref="C200:D200"/>
    <mergeCell ref="B207:D207"/>
    <mergeCell ref="C201:D201"/>
    <mergeCell ref="C194:D194"/>
    <mergeCell ref="B193:D193"/>
    <mergeCell ref="B203:D203"/>
    <mergeCell ref="B205:D205"/>
    <mergeCell ref="B206:D206"/>
    <mergeCell ref="C195:D195"/>
    <mergeCell ref="C196:D196"/>
    <mergeCell ref="C197:D197"/>
    <mergeCell ref="B199:D199"/>
    <mergeCell ref="B204:D204"/>
  </mergeCells>
  <phoneticPr fontId="0" type="noConversion"/>
  <printOptions horizontalCentered="1"/>
  <pageMargins left="0.25" right="0.25" top="0.46" bottom="0.48" header="0.3" footer="0.3"/>
  <pageSetup paperSize="9" scale="86" fitToHeight="5" orientation="landscape" horizontalDpi="300" verticalDpi="360" r:id="rId1"/>
  <headerFooter alignWithMargins="0"/>
  <ignoredErrors>
    <ignoredError sqref="B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Zilla Top</vt:lpstr>
      <vt:lpstr>Zilla</vt:lpstr>
      <vt:lpstr>Zilla!Print_Area</vt:lpstr>
      <vt:lpstr>'Zilla Top'!Print_Area</vt:lpstr>
    </vt:vector>
  </TitlesOfParts>
  <Company>Geforce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Rathin Dhar</dc:creator>
  <cp:lastModifiedBy>MD. Shamim</cp:lastModifiedBy>
  <cp:lastPrinted>2012-06-13T11:40:59Z</cp:lastPrinted>
  <dcterms:created xsi:type="dcterms:W3CDTF">2003-05-19T03:30:28Z</dcterms:created>
  <dcterms:modified xsi:type="dcterms:W3CDTF">2012-06-16T19:05:42Z</dcterms:modified>
</cp:coreProperties>
</file>